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1600" windowHeight="9735"/>
  </bookViews>
  <sheets>
    <sheet name="Summary" sheetId="49" r:id="rId1"/>
    <sheet name="Natl unemp" sheetId="10" r:id="rId2"/>
    <sheet name="Step 1" sheetId="5" r:id="rId3"/>
    <sheet name="Step 2" sheetId="6" r:id="rId4"/>
    <sheet name="Step 3" sheetId="7" r:id="rId5"/>
    <sheet name="Step 4" sheetId="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49" l="1"/>
  <c r="D31" i="49"/>
  <c r="D30" i="49"/>
  <c r="F30" i="49" s="1"/>
  <c r="H30" i="49" s="1"/>
  <c r="J30" i="49" s="1"/>
  <c r="L30" i="49" s="1"/>
  <c r="D29" i="49"/>
  <c r="D28" i="49"/>
  <c r="D27" i="49"/>
  <c r="D26" i="49"/>
  <c r="F26" i="49" s="1"/>
  <c r="H26" i="49" s="1"/>
  <c r="J26" i="49" s="1"/>
  <c r="L26" i="49" s="1"/>
  <c r="D25" i="49"/>
  <c r="D24" i="49"/>
  <c r="D23" i="49"/>
  <c r="D22" i="49"/>
  <c r="F22" i="49" s="1"/>
  <c r="H22" i="49" s="1"/>
  <c r="J22" i="49" s="1"/>
  <c r="L22" i="49" s="1"/>
  <c r="D21" i="49"/>
  <c r="D20" i="49"/>
  <c r="D19" i="49"/>
  <c r="B32" i="49"/>
  <c r="F32" i="49" s="1"/>
  <c r="H32" i="49" s="1"/>
  <c r="J32" i="49" s="1"/>
  <c r="L32" i="49" s="1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D36" i="49"/>
  <c r="B36" i="49"/>
  <c r="F21" i="49" l="1"/>
  <c r="H21" i="49" s="1"/>
  <c r="J21" i="49" s="1"/>
  <c r="L21" i="49" s="1"/>
  <c r="F25" i="49"/>
  <c r="H25" i="49" s="1"/>
  <c r="J25" i="49" s="1"/>
  <c r="L25" i="49" s="1"/>
  <c r="F29" i="49"/>
  <c r="H29" i="49" s="1"/>
  <c r="J29" i="49" s="1"/>
  <c r="L29" i="49" s="1"/>
  <c r="F23" i="49"/>
  <c r="H23" i="49" s="1"/>
  <c r="J23" i="49" s="1"/>
  <c r="L23" i="49" s="1"/>
  <c r="F27" i="49"/>
  <c r="H27" i="49" s="1"/>
  <c r="J27" i="49" s="1"/>
  <c r="L27" i="49" s="1"/>
  <c r="F31" i="49"/>
  <c r="H31" i="49" s="1"/>
  <c r="J31" i="49" s="1"/>
  <c r="L31" i="49" s="1"/>
  <c r="F20" i="49"/>
  <c r="H20" i="49" s="1"/>
  <c r="J20" i="49" s="1"/>
  <c r="L20" i="49" s="1"/>
  <c r="F24" i="49"/>
  <c r="H24" i="49" s="1"/>
  <c r="J24" i="49" s="1"/>
  <c r="L24" i="49" s="1"/>
  <c r="F28" i="49"/>
  <c r="H28" i="49" s="1"/>
  <c r="J28" i="49" s="1"/>
  <c r="L28" i="49" s="1"/>
  <c r="M3" i="6" l="1"/>
  <c r="M136" i="8" l="1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G68" i="10" l="1"/>
  <c r="F68" i="10"/>
  <c r="E68" i="10"/>
  <c r="D68" i="10"/>
  <c r="C68" i="10"/>
  <c r="L136" i="8" l="1"/>
  <c r="K136" i="8"/>
  <c r="J136" i="8"/>
  <c r="I136" i="8"/>
  <c r="H136" i="8"/>
  <c r="G136" i="8"/>
  <c r="F136" i="8"/>
  <c r="E136" i="8"/>
  <c r="D136" i="8"/>
  <c r="C136" i="8"/>
  <c r="B136" i="8"/>
  <c r="L135" i="8"/>
  <c r="K135" i="8"/>
  <c r="J135" i="8"/>
  <c r="I135" i="8"/>
  <c r="H135" i="8"/>
  <c r="G135" i="8"/>
  <c r="F135" i="8"/>
  <c r="E135" i="8"/>
  <c r="D135" i="8"/>
  <c r="C135" i="8"/>
  <c r="B135" i="8"/>
  <c r="L134" i="8"/>
  <c r="K134" i="8"/>
  <c r="J134" i="8"/>
  <c r="I134" i="8"/>
  <c r="H134" i="8"/>
  <c r="G134" i="8"/>
  <c r="F134" i="8"/>
  <c r="E134" i="8"/>
  <c r="D134" i="8"/>
  <c r="C134" i="8"/>
  <c r="B134" i="8"/>
  <c r="L133" i="8"/>
  <c r="K133" i="8"/>
  <c r="J133" i="8"/>
  <c r="I133" i="8"/>
  <c r="H133" i="8"/>
  <c r="G133" i="8"/>
  <c r="F133" i="8"/>
  <c r="E133" i="8"/>
  <c r="D133" i="8"/>
  <c r="C133" i="8"/>
  <c r="B133" i="8"/>
  <c r="L132" i="8"/>
  <c r="K132" i="8"/>
  <c r="J132" i="8"/>
  <c r="I132" i="8"/>
  <c r="H132" i="8"/>
  <c r="G132" i="8"/>
  <c r="F132" i="8"/>
  <c r="E132" i="8"/>
  <c r="D132" i="8"/>
  <c r="C132" i="8"/>
  <c r="B132" i="8"/>
  <c r="L131" i="8"/>
  <c r="K131" i="8"/>
  <c r="J131" i="8"/>
  <c r="I131" i="8"/>
  <c r="H131" i="8"/>
  <c r="G131" i="8"/>
  <c r="F131" i="8"/>
  <c r="E131" i="8"/>
  <c r="D131" i="8"/>
  <c r="C131" i="8"/>
  <c r="B131" i="8"/>
  <c r="L130" i="8"/>
  <c r="K130" i="8"/>
  <c r="J130" i="8"/>
  <c r="I130" i="8"/>
  <c r="H130" i="8"/>
  <c r="G130" i="8"/>
  <c r="F130" i="8"/>
  <c r="E130" i="8"/>
  <c r="D130" i="8"/>
  <c r="C130" i="8"/>
  <c r="B130" i="8"/>
  <c r="L129" i="8"/>
  <c r="K129" i="8"/>
  <c r="J129" i="8"/>
  <c r="I129" i="8"/>
  <c r="H129" i="8"/>
  <c r="G129" i="8"/>
  <c r="F129" i="8"/>
  <c r="E129" i="8"/>
  <c r="D129" i="8"/>
  <c r="C129" i="8"/>
  <c r="B129" i="8"/>
  <c r="L128" i="8"/>
  <c r="K128" i="8"/>
  <c r="J128" i="8"/>
  <c r="I128" i="8"/>
  <c r="H128" i="8"/>
  <c r="G128" i="8"/>
  <c r="F128" i="8"/>
  <c r="E128" i="8"/>
  <c r="D128" i="8"/>
  <c r="C128" i="8"/>
  <c r="B128" i="8"/>
  <c r="L127" i="8"/>
  <c r="K127" i="8"/>
  <c r="J127" i="8"/>
  <c r="I127" i="8"/>
  <c r="H127" i="8"/>
  <c r="G127" i="8"/>
  <c r="F127" i="8"/>
  <c r="E127" i="8"/>
  <c r="D127" i="8"/>
  <c r="C127" i="8"/>
  <c r="B127" i="8"/>
  <c r="L126" i="8"/>
  <c r="K126" i="8"/>
  <c r="J126" i="8"/>
  <c r="I126" i="8"/>
  <c r="H126" i="8"/>
  <c r="G126" i="8"/>
  <c r="F126" i="8"/>
  <c r="E126" i="8"/>
  <c r="D126" i="8"/>
  <c r="C126" i="8"/>
  <c r="B126" i="8"/>
  <c r="L125" i="8"/>
  <c r="K125" i="8"/>
  <c r="J125" i="8"/>
  <c r="I125" i="8"/>
  <c r="H125" i="8"/>
  <c r="G125" i="8"/>
  <c r="F125" i="8"/>
  <c r="E125" i="8"/>
  <c r="D125" i="8"/>
  <c r="C125" i="8"/>
  <c r="B125" i="8"/>
  <c r="L124" i="8"/>
  <c r="K124" i="8"/>
  <c r="J124" i="8"/>
  <c r="I124" i="8"/>
  <c r="H124" i="8"/>
  <c r="G124" i="8"/>
  <c r="F124" i="8"/>
  <c r="E124" i="8"/>
  <c r="D124" i="8"/>
  <c r="C124" i="8"/>
  <c r="B124" i="8"/>
  <c r="L123" i="8"/>
  <c r="K123" i="8"/>
  <c r="J123" i="8"/>
  <c r="I123" i="8"/>
  <c r="H123" i="8"/>
  <c r="G123" i="8"/>
  <c r="F123" i="8"/>
  <c r="E123" i="8"/>
  <c r="D123" i="8"/>
  <c r="C123" i="8"/>
  <c r="B123" i="8"/>
  <c r="L122" i="8"/>
  <c r="K122" i="8"/>
  <c r="J122" i="8"/>
  <c r="I122" i="8"/>
  <c r="H122" i="8"/>
  <c r="G122" i="8"/>
  <c r="F122" i="8"/>
  <c r="E122" i="8"/>
  <c r="D122" i="8"/>
  <c r="C122" i="8"/>
  <c r="B122" i="8"/>
  <c r="L121" i="8"/>
  <c r="K121" i="8"/>
  <c r="J121" i="8"/>
  <c r="I121" i="8"/>
  <c r="H121" i="8"/>
  <c r="G121" i="8"/>
  <c r="F121" i="8"/>
  <c r="E121" i="8"/>
  <c r="D121" i="8"/>
  <c r="C121" i="8"/>
  <c r="B121" i="8"/>
  <c r="L120" i="8"/>
  <c r="K120" i="8"/>
  <c r="J120" i="8"/>
  <c r="I120" i="8"/>
  <c r="H120" i="8"/>
  <c r="G120" i="8"/>
  <c r="F120" i="8"/>
  <c r="E120" i="8"/>
  <c r="D120" i="8"/>
  <c r="C120" i="8"/>
  <c r="B120" i="8"/>
  <c r="L119" i="8"/>
  <c r="K119" i="8"/>
  <c r="J119" i="8"/>
  <c r="I119" i="8"/>
  <c r="H119" i="8"/>
  <c r="G119" i="8"/>
  <c r="F119" i="8"/>
  <c r="E119" i="8"/>
  <c r="D119" i="8"/>
  <c r="C119" i="8"/>
  <c r="B119" i="8"/>
  <c r="L118" i="8"/>
  <c r="K118" i="8"/>
  <c r="J118" i="8"/>
  <c r="I118" i="8"/>
  <c r="H118" i="8"/>
  <c r="G118" i="8"/>
  <c r="F118" i="8"/>
  <c r="E118" i="8"/>
  <c r="D118" i="8"/>
  <c r="C118" i="8"/>
  <c r="B118" i="8"/>
  <c r="L117" i="8"/>
  <c r="K117" i="8"/>
  <c r="J117" i="8"/>
  <c r="I117" i="8"/>
  <c r="H117" i="8"/>
  <c r="G117" i="8"/>
  <c r="F117" i="8"/>
  <c r="E117" i="8"/>
  <c r="D117" i="8"/>
  <c r="C117" i="8"/>
  <c r="B117" i="8"/>
  <c r="L116" i="8"/>
  <c r="K116" i="8"/>
  <c r="J116" i="8"/>
  <c r="I116" i="8"/>
  <c r="H116" i="8"/>
  <c r="G116" i="8"/>
  <c r="F116" i="8"/>
  <c r="E116" i="8"/>
  <c r="D116" i="8"/>
  <c r="C116" i="8"/>
  <c r="B116" i="8"/>
  <c r="L115" i="8"/>
  <c r="K115" i="8"/>
  <c r="J115" i="8"/>
  <c r="I115" i="8"/>
  <c r="H115" i="8"/>
  <c r="G115" i="8"/>
  <c r="F115" i="8"/>
  <c r="E115" i="8"/>
  <c r="D115" i="8"/>
  <c r="C115" i="8"/>
  <c r="B115" i="8"/>
  <c r="L114" i="8"/>
  <c r="K114" i="8"/>
  <c r="J114" i="8"/>
  <c r="I114" i="8"/>
  <c r="H114" i="8"/>
  <c r="G114" i="8"/>
  <c r="F114" i="8"/>
  <c r="E114" i="8"/>
  <c r="D114" i="8"/>
  <c r="C114" i="8"/>
  <c r="B114" i="8"/>
  <c r="L113" i="8"/>
  <c r="K113" i="8"/>
  <c r="J113" i="8"/>
  <c r="I113" i="8"/>
  <c r="H113" i="8"/>
  <c r="G113" i="8"/>
  <c r="F113" i="8"/>
  <c r="E113" i="8"/>
  <c r="D113" i="8"/>
  <c r="C113" i="8"/>
  <c r="B113" i="8"/>
  <c r="L112" i="8"/>
  <c r="K112" i="8"/>
  <c r="J112" i="8"/>
  <c r="I112" i="8"/>
  <c r="H112" i="8"/>
  <c r="G112" i="8"/>
  <c r="F112" i="8"/>
  <c r="E112" i="8"/>
  <c r="D112" i="8"/>
  <c r="C112" i="8"/>
  <c r="B112" i="8"/>
  <c r="L111" i="8"/>
  <c r="K111" i="8"/>
  <c r="J111" i="8"/>
  <c r="I111" i="8"/>
  <c r="H111" i="8"/>
  <c r="G111" i="8"/>
  <c r="F111" i="8"/>
  <c r="E111" i="8"/>
  <c r="D111" i="8"/>
  <c r="C111" i="8"/>
  <c r="B111" i="8"/>
  <c r="L110" i="8"/>
  <c r="K110" i="8"/>
  <c r="J110" i="8"/>
  <c r="I110" i="8"/>
  <c r="H110" i="8"/>
  <c r="G110" i="8"/>
  <c r="F110" i="8"/>
  <c r="E110" i="8"/>
  <c r="D110" i="8"/>
  <c r="C110" i="8"/>
  <c r="B110" i="8"/>
  <c r="L109" i="8"/>
  <c r="K109" i="8"/>
  <c r="J109" i="8"/>
  <c r="I109" i="8"/>
  <c r="H109" i="8"/>
  <c r="G109" i="8"/>
  <c r="F109" i="8"/>
  <c r="E109" i="8"/>
  <c r="D109" i="8"/>
  <c r="C109" i="8"/>
  <c r="B109" i="8"/>
  <c r="L108" i="8"/>
  <c r="K108" i="8"/>
  <c r="J108" i="8"/>
  <c r="I108" i="8"/>
  <c r="H108" i="8"/>
  <c r="G108" i="8"/>
  <c r="F108" i="8"/>
  <c r="E108" i="8"/>
  <c r="D108" i="8"/>
  <c r="C108" i="8"/>
  <c r="B108" i="8"/>
  <c r="L107" i="8"/>
  <c r="K107" i="8"/>
  <c r="J107" i="8"/>
  <c r="I107" i="8"/>
  <c r="H107" i="8"/>
  <c r="G107" i="8"/>
  <c r="F107" i="8"/>
  <c r="E107" i="8"/>
  <c r="D107" i="8"/>
  <c r="C107" i="8"/>
  <c r="B107" i="8"/>
  <c r="L106" i="8"/>
  <c r="K106" i="8"/>
  <c r="J106" i="8"/>
  <c r="I106" i="8"/>
  <c r="H106" i="8"/>
  <c r="G106" i="8"/>
  <c r="F106" i="8"/>
  <c r="E106" i="8"/>
  <c r="D106" i="8"/>
  <c r="C106" i="8"/>
  <c r="B106" i="8"/>
  <c r="L105" i="8"/>
  <c r="K105" i="8"/>
  <c r="J105" i="8"/>
  <c r="I105" i="8"/>
  <c r="H105" i="8"/>
  <c r="G105" i="8"/>
  <c r="F105" i="8"/>
  <c r="E105" i="8"/>
  <c r="D105" i="8"/>
  <c r="C105" i="8"/>
  <c r="B105" i="8"/>
  <c r="L104" i="8"/>
  <c r="K104" i="8"/>
  <c r="J104" i="8"/>
  <c r="I104" i="8"/>
  <c r="H104" i="8"/>
  <c r="G104" i="8"/>
  <c r="F104" i="8"/>
  <c r="E104" i="8"/>
  <c r="D104" i="8"/>
  <c r="C104" i="8"/>
  <c r="B104" i="8"/>
  <c r="L103" i="8"/>
  <c r="K103" i="8"/>
  <c r="J103" i="8"/>
  <c r="I103" i="8"/>
  <c r="H103" i="8"/>
  <c r="G103" i="8"/>
  <c r="F103" i="8"/>
  <c r="E103" i="8"/>
  <c r="D103" i="8"/>
  <c r="C103" i="8"/>
  <c r="B103" i="8"/>
  <c r="L102" i="8"/>
  <c r="K102" i="8"/>
  <c r="J102" i="8"/>
  <c r="I102" i="8"/>
  <c r="H102" i="8"/>
  <c r="G102" i="8"/>
  <c r="F102" i="8"/>
  <c r="E102" i="8"/>
  <c r="D102" i="8"/>
  <c r="C102" i="8"/>
  <c r="B102" i="8"/>
  <c r="L101" i="8"/>
  <c r="K101" i="8"/>
  <c r="J101" i="8"/>
  <c r="I101" i="8"/>
  <c r="H101" i="8"/>
  <c r="G101" i="8"/>
  <c r="F101" i="8"/>
  <c r="E101" i="8"/>
  <c r="D101" i="8"/>
  <c r="C101" i="8"/>
  <c r="B101" i="8"/>
  <c r="L100" i="8"/>
  <c r="K100" i="8"/>
  <c r="J100" i="8"/>
  <c r="I100" i="8"/>
  <c r="H100" i="8"/>
  <c r="G100" i="8"/>
  <c r="F100" i="8"/>
  <c r="E100" i="8"/>
  <c r="D100" i="8"/>
  <c r="C100" i="8"/>
  <c r="B100" i="8"/>
  <c r="L99" i="8"/>
  <c r="K99" i="8"/>
  <c r="J99" i="8"/>
  <c r="I99" i="8"/>
  <c r="H99" i="8"/>
  <c r="G99" i="8"/>
  <c r="F99" i="8"/>
  <c r="E99" i="8"/>
  <c r="D99" i="8"/>
  <c r="C99" i="8"/>
  <c r="B99" i="8"/>
  <c r="L98" i="8"/>
  <c r="K98" i="8"/>
  <c r="J98" i="8"/>
  <c r="I98" i="8"/>
  <c r="H98" i="8"/>
  <c r="G98" i="8"/>
  <c r="F98" i="8"/>
  <c r="E98" i="8"/>
  <c r="D98" i="8"/>
  <c r="C98" i="8"/>
  <c r="B98" i="8"/>
  <c r="L97" i="8"/>
  <c r="K97" i="8"/>
  <c r="J97" i="8"/>
  <c r="I97" i="8"/>
  <c r="H97" i="8"/>
  <c r="G97" i="8"/>
  <c r="F97" i="8"/>
  <c r="E97" i="8"/>
  <c r="D97" i="8"/>
  <c r="C97" i="8"/>
  <c r="B97" i="8"/>
  <c r="L96" i="8"/>
  <c r="K96" i="8"/>
  <c r="J96" i="8"/>
  <c r="I96" i="8"/>
  <c r="H96" i="8"/>
  <c r="G96" i="8"/>
  <c r="F96" i="8"/>
  <c r="E96" i="8"/>
  <c r="D96" i="8"/>
  <c r="C96" i="8"/>
  <c r="B96" i="8"/>
  <c r="L95" i="8"/>
  <c r="K95" i="8"/>
  <c r="J95" i="8"/>
  <c r="I95" i="8"/>
  <c r="H95" i="8"/>
  <c r="G95" i="8"/>
  <c r="F95" i="8"/>
  <c r="E95" i="8"/>
  <c r="D95" i="8"/>
  <c r="C95" i="8"/>
  <c r="B95" i="8"/>
  <c r="L94" i="8"/>
  <c r="K94" i="8"/>
  <c r="J94" i="8"/>
  <c r="I94" i="8"/>
  <c r="H94" i="8"/>
  <c r="G94" i="8"/>
  <c r="F94" i="8"/>
  <c r="E94" i="8"/>
  <c r="D94" i="8"/>
  <c r="C94" i="8"/>
  <c r="B94" i="8"/>
  <c r="L93" i="8"/>
  <c r="K93" i="8"/>
  <c r="J93" i="8"/>
  <c r="I93" i="8"/>
  <c r="H93" i="8"/>
  <c r="G93" i="8"/>
  <c r="F93" i="8"/>
  <c r="E93" i="8"/>
  <c r="D93" i="8"/>
  <c r="C93" i="8"/>
  <c r="B93" i="8"/>
  <c r="L92" i="8"/>
  <c r="K92" i="8"/>
  <c r="J92" i="8"/>
  <c r="I92" i="8"/>
  <c r="H92" i="8"/>
  <c r="G92" i="8"/>
  <c r="F92" i="8"/>
  <c r="E92" i="8"/>
  <c r="D92" i="8"/>
  <c r="C92" i="8"/>
  <c r="B92" i="8"/>
  <c r="L91" i="8"/>
  <c r="K91" i="8"/>
  <c r="J91" i="8"/>
  <c r="I91" i="8"/>
  <c r="H91" i="8"/>
  <c r="G91" i="8"/>
  <c r="F91" i="8"/>
  <c r="E91" i="8"/>
  <c r="D91" i="8"/>
  <c r="C91" i="8"/>
  <c r="B91" i="8"/>
  <c r="L90" i="8"/>
  <c r="K90" i="8"/>
  <c r="J90" i="8"/>
  <c r="I90" i="8"/>
  <c r="H90" i="8"/>
  <c r="G90" i="8"/>
  <c r="F90" i="8"/>
  <c r="E90" i="8"/>
  <c r="D90" i="8"/>
  <c r="C90" i="8"/>
  <c r="B90" i="8"/>
  <c r="L89" i="8"/>
  <c r="K89" i="8"/>
  <c r="J89" i="8"/>
  <c r="I89" i="8"/>
  <c r="H89" i="8"/>
  <c r="G89" i="8"/>
  <c r="F89" i="8"/>
  <c r="E89" i="8"/>
  <c r="D89" i="8"/>
  <c r="C89" i="8"/>
  <c r="B89" i="8"/>
  <c r="L88" i="8"/>
  <c r="K88" i="8"/>
  <c r="J88" i="8"/>
  <c r="I88" i="8"/>
  <c r="H88" i="8"/>
  <c r="G88" i="8"/>
  <c r="F88" i="8"/>
  <c r="E88" i="8"/>
  <c r="D88" i="8"/>
  <c r="C88" i="8"/>
  <c r="B88" i="8"/>
  <c r="L87" i="8"/>
  <c r="K87" i="8"/>
  <c r="J87" i="8"/>
  <c r="I87" i="8"/>
  <c r="H87" i="8"/>
  <c r="G87" i="8"/>
  <c r="F87" i="8"/>
  <c r="E87" i="8"/>
  <c r="D87" i="8"/>
  <c r="C87" i="8"/>
  <c r="B87" i="8"/>
  <c r="L86" i="8"/>
  <c r="K86" i="8"/>
  <c r="J86" i="8"/>
  <c r="I86" i="8"/>
  <c r="H86" i="8"/>
  <c r="G86" i="8"/>
  <c r="F86" i="8"/>
  <c r="E86" i="8"/>
  <c r="D86" i="8"/>
  <c r="C86" i="8"/>
  <c r="B86" i="8"/>
  <c r="L85" i="8"/>
  <c r="K85" i="8"/>
  <c r="J85" i="8"/>
  <c r="I85" i="8"/>
  <c r="H85" i="8"/>
  <c r="G85" i="8"/>
  <c r="F85" i="8"/>
  <c r="E85" i="8"/>
  <c r="D85" i="8"/>
  <c r="C85" i="8"/>
  <c r="B85" i="8"/>
  <c r="L84" i="8"/>
  <c r="K84" i="8"/>
  <c r="J84" i="8"/>
  <c r="I84" i="8"/>
  <c r="H84" i="8"/>
  <c r="G84" i="8"/>
  <c r="F84" i="8"/>
  <c r="E84" i="8"/>
  <c r="D84" i="8"/>
  <c r="C84" i="8"/>
  <c r="B84" i="8"/>
  <c r="L83" i="8"/>
  <c r="K83" i="8"/>
  <c r="J83" i="8"/>
  <c r="I83" i="8"/>
  <c r="H83" i="8"/>
  <c r="G83" i="8"/>
  <c r="F83" i="8"/>
  <c r="E83" i="8"/>
  <c r="D83" i="8"/>
  <c r="C83" i="8"/>
  <c r="B83" i="8"/>
  <c r="L82" i="8"/>
  <c r="K82" i="8"/>
  <c r="J82" i="8"/>
  <c r="I82" i="8"/>
  <c r="H82" i="8"/>
  <c r="G82" i="8"/>
  <c r="F82" i="8"/>
  <c r="E82" i="8"/>
  <c r="D82" i="8"/>
  <c r="C82" i="8"/>
  <c r="B82" i="8"/>
  <c r="L81" i="8"/>
  <c r="K81" i="8"/>
  <c r="J81" i="8"/>
  <c r="I81" i="8"/>
  <c r="H81" i="8"/>
  <c r="G81" i="8"/>
  <c r="F81" i="8"/>
  <c r="E81" i="8"/>
  <c r="D81" i="8"/>
  <c r="C81" i="8"/>
  <c r="B81" i="8"/>
  <c r="L80" i="8"/>
  <c r="K80" i="8"/>
  <c r="J80" i="8"/>
  <c r="I80" i="8"/>
  <c r="H80" i="8"/>
  <c r="G80" i="8"/>
  <c r="F80" i="8"/>
  <c r="E80" i="8"/>
  <c r="D80" i="8"/>
  <c r="C80" i="8"/>
  <c r="B80" i="8"/>
  <c r="L79" i="8"/>
  <c r="K79" i="8"/>
  <c r="J79" i="8"/>
  <c r="I79" i="8"/>
  <c r="H79" i="8"/>
  <c r="G79" i="8"/>
  <c r="F79" i="8"/>
  <c r="E79" i="8"/>
  <c r="D79" i="8"/>
  <c r="C79" i="8"/>
  <c r="B79" i="8"/>
  <c r="L78" i="8"/>
  <c r="K78" i="8"/>
  <c r="J78" i="8"/>
  <c r="I78" i="8"/>
  <c r="H78" i="8"/>
  <c r="G78" i="8"/>
  <c r="F78" i="8"/>
  <c r="E78" i="8"/>
  <c r="D78" i="8"/>
  <c r="C78" i="8"/>
  <c r="B78" i="8"/>
  <c r="L77" i="8"/>
  <c r="K77" i="8"/>
  <c r="J77" i="8"/>
  <c r="I77" i="8"/>
  <c r="H77" i="8"/>
  <c r="G77" i="8"/>
  <c r="F77" i="8"/>
  <c r="E77" i="8"/>
  <c r="D77" i="8"/>
  <c r="C77" i="8"/>
  <c r="B77" i="8"/>
  <c r="L76" i="8"/>
  <c r="K76" i="8"/>
  <c r="J76" i="8"/>
  <c r="I76" i="8"/>
  <c r="H76" i="8"/>
  <c r="G76" i="8"/>
  <c r="F76" i="8"/>
  <c r="E76" i="8"/>
  <c r="D76" i="8"/>
  <c r="C76" i="8"/>
  <c r="B76" i="8"/>
  <c r="L75" i="8"/>
  <c r="K75" i="8"/>
  <c r="J75" i="8"/>
  <c r="I75" i="8"/>
  <c r="H75" i="8"/>
  <c r="G75" i="8"/>
  <c r="F75" i="8"/>
  <c r="E75" i="8"/>
  <c r="D75" i="8"/>
  <c r="C75" i="8"/>
  <c r="B75" i="8"/>
  <c r="L74" i="8"/>
  <c r="K74" i="8"/>
  <c r="J74" i="8"/>
  <c r="I74" i="8"/>
  <c r="H74" i="8"/>
  <c r="G74" i="8"/>
  <c r="F74" i="8"/>
  <c r="E74" i="8"/>
  <c r="D74" i="8"/>
  <c r="C74" i="8"/>
  <c r="B74" i="8"/>
  <c r="L73" i="8"/>
  <c r="K73" i="8"/>
  <c r="J73" i="8"/>
  <c r="I73" i="8"/>
  <c r="H73" i="8"/>
  <c r="G73" i="8"/>
  <c r="F73" i="8"/>
  <c r="E73" i="8"/>
  <c r="D73" i="8"/>
  <c r="C73" i="8"/>
  <c r="B73" i="8"/>
  <c r="L72" i="8"/>
  <c r="K72" i="8"/>
  <c r="J72" i="8"/>
  <c r="I72" i="8"/>
  <c r="H72" i="8"/>
  <c r="G72" i="8"/>
  <c r="F72" i="8"/>
  <c r="E72" i="8"/>
  <c r="D72" i="8"/>
  <c r="C72" i="8"/>
  <c r="B72" i="8"/>
  <c r="L71" i="8"/>
  <c r="K71" i="8"/>
  <c r="J71" i="8"/>
  <c r="I71" i="8"/>
  <c r="H71" i="8"/>
  <c r="G71" i="8"/>
  <c r="F71" i="8"/>
  <c r="E71" i="8"/>
  <c r="D71" i="8"/>
  <c r="C71" i="8"/>
  <c r="B71" i="8"/>
  <c r="L70" i="8"/>
  <c r="K70" i="8"/>
  <c r="J70" i="8"/>
  <c r="I70" i="8"/>
  <c r="H70" i="8"/>
  <c r="G70" i="8"/>
  <c r="F70" i="8"/>
  <c r="E70" i="8"/>
  <c r="D70" i="8"/>
  <c r="C70" i="8"/>
  <c r="B70" i="8"/>
  <c r="L69" i="8"/>
  <c r="K69" i="8"/>
  <c r="J69" i="8"/>
  <c r="I69" i="8"/>
  <c r="H69" i="8"/>
  <c r="G69" i="8"/>
  <c r="F69" i="8"/>
  <c r="E69" i="8"/>
  <c r="D69" i="8"/>
  <c r="C69" i="8"/>
  <c r="B69" i="8"/>
  <c r="L68" i="8"/>
  <c r="K68" i="8"/>
  <c r="J68" i="8"/>
  <c r="I68" i="8"/>
  <c r="H68" i="8"/>
  <c r="G68" i="8"/>
  <c r="F68" i="8"/>
  <c r="E68" i="8"/>
  <c r="D68" i="8"/>
  <c r="C68" i="8"/>
  <c r="B68" i="8"/>
  <c r="L67" i="8"/>
  <c r="K67" i="8"/>
  <c r="J67" i="8"/>
  <c r="I67" i="8"/>
  <c r="H67" i="8"/>
  <c r="G67" i="8"/>
  <c r="F67" i="8"/>
  <c r="E67" i="8"/>
  <c r="D67" i="8"/>
  <c r="C67" i="8"/>
  <c r="B67" i="8"/>
  <c r="L66" i="8"/>
  <c r="K66" i="8"/>
  <c r="J66" i="8"/>
  <c r="I66" i="8"/>
  <c r="H66" i="8"/>
  <c r="G66" i="8"/>
  <c r="F66" i="8"/>
  <c r="E66" i="8"/>
  <c r="D66" i="8"/>
  <c r="C66" i="8"/>
  <c r="B66" i="8"/>
  <c r="L65" i="8"/>
  <c r="K65" i="8"/>
  <c r="J65" i="8"/>
  <c r="I65" i="8"/>
  <c r="H65" i="8"/>
  <c r="G65" i="8"/>
  <c r="F65" i="8"/>
  <c r="E65" i="8"/>
  <c r="D65" i="8"/>
  <c r="C65" i="8"/>
  <c r="B65" i="8"/>
  <c r="L64" i="8"/>
  <c r="K64" i="8"/>
  <c r="J64" i="8"/>
  <c r="I64" i="8"/>
  <c r="H64" i="8"/>
  <c r="G64" i="8"/>
  <c r="F64" i="8"/>
  <c r="E64" i="8"/>
  <c r="D64" i="8"/>
  <c r="C64" i="8"/>
  <c r="B64" i="8"/>
  <c r="L63" i="8"/>
  <c r="K63" i="8"/>
  <c r="J63" i="8"/>
  <c r="I63" i="8"/>
  <c r="H63" i="8"/>
  <c r="G63" i="8"/>
  <c r="F63" i="8"/>
  <c r="E63" i="8"/>
  <c r="D63" i="8"/>
  <c r="C63" i="8"/>
  <c r="B63" i="8"/>
  <c r="L62" i="8"/>
  <c r="K62" i="8"/>
  <c r="J62" i="8"/>
  <c r="I62" i="8"/>
  <c r="H62" i="8"/>
  <c r="G62" i="8"/>
  <c r="F62" i="8"/>
  <c r="E62" i="8"/>
  <c r="D62" i="8"/>
  <c r="C62" i="8"/>
  <c r="B62" i="8"/>
  <c r="L61" i="8"/>
  <c r="K61" i="8"/>
  <c r="J61" i="8"/>
  <c r="I61" i="8"/>
  <c r="H61" i="8"/>
  <c r="G61" i="8"/>
  <c r="F61" i="8"/>
  <c r="E61" i="8"/>
  <c r="D61" i="8"/>
  <c r="C61" i="8"/>
  <c r="B61" i="8"/>
  <c r="L60" i="8"/>
  <c r="K60" i="8"/>
  <c r="J60" i="8"/>
  <c r="I60" i="8"/>
  <c r="H60" i="8"/>
  <c r="G60" i="8"/>
  <c r="F60" i="8"/>
  <c r="E60" i="8"/>
  <c r="D60" i="8"/>
  <c r="C60" i="8"/>
  <c r="B60" i="8"/>
  <c r="L59" i="8"/>
  <c r="K59" i="8"/>
  <c r="J59" i="8"/>
  <c r="I59" i="8"/>
  <c r="H59" i="8"/>
  <c r="G59" i="8"/>
  <c r="F59" i="8"/>
  <c r="E59" i="8"/>
  <c r="D59" i="8"/>
  <c r="C59" i="8"/>
  <c r="B59" i="8"/>
  <c r="L58" i="8"/>
  <c r="K58" i="8"/>
  <c r="J58" i="8"/>
  <c r="I58" i="8"/>
  <c r="H58" i="8"/>
  <c r="G58" i="8"/>
  <c r="F58" i="8"/>
  <c r="E58" i="8"/>
  <c r="D58" i="8"/>
  <c r="C58" i="8"/>
  <c r="B58" i="8"/>
  <c r="L57" i="8"/>
  <c r="K57" i="8"/>
  <c r="J57" i="8"/>
  <c r="I57" i="8"/>
  <c r="H57" i="8"/>
  <c r="G57" i="8"/>
  <c r="F57" i="8"/>
  <c r="E57" i="8"/>
  <c r="D57" i="8"/>
  <c r="C57" i="8"/>
  <c r="B57" i="8"/>
  <c r="L56" i="8"/>
  <c r="K56" i="8"/>
  <c r="J56" i="8"/>
  <c r="I56" i="8"/>
  <c r="H56" i="8"/>
  <c r="G56" i="8"/>
  <c r="F56" i="8"/>
  <c r="E56" i="8"/>
  <c r="D56" i="8"/>
  <c r="C56" i="8"/>
  <c r="B56" i="8"/>
  <c r="L55" i="8"/>
  <c r="K55" i="8"/>
  <c r="J55" i="8"/>
  <c r="I55" i="8"/>
  <c r="H55" i="8"/>
  <c r="G55" i="8"/>
  <c r="F55" i="8"/>
  <c r="E55" i="8"/>
  <c r="D55" i="8"/>
  <c r="C55" i="8"/>
  <c r="B55" i="8"/>
  <c r="L54" i="8"/>
  <c r="K54" i="8"/>
  <c r="J54" i="8"/>
  <c r="I54" i="8"/>
  <c r="H54" i="8"/>
  <c r="G54" i="8"/>
  <c r="F54" i="8"/>
  <c r="E54" i="8"/>
  <c r="D54" i="8"/>
  <c r="C54" i="8"/>
  <c r="B54" i="8"/>
  <c r="L53" i="8"/>
  <c r="K53" i="8"/>
  <c r="J53" i="8"/>
  <c r="I53" i="8"/>
  <c r="H53" i="8"/>
  <c r="G53" i="8"/>
  <c r="F53" i="8"/>
  <c r="E53" i="8"/>
  <c r="D53" i="8"/>
  <c r="C53" i="8"/>
  <c r="B53" i="8"/>
  <c r="L52" i="8"/>
  <c r="K52" i="8"/>
  <c r="J52" i="8"/>
  <c r="I52" i="8"/>
  <c r="H52" i="8"/>
  <c r="G52" i="8"/>
  <c r="F52" i="8"/>
  <c r="E52" i="8"/>
  <c r="D52" i="8"/>
  <c r="C52" i="8"/>
  <c r="B52" i="8"/>
  <c r="L51" i="8"/>
  <c r="K51" i="8"/>
  <c r="J51" i="8"/>
  <c r="I51" i="8"/>
  <c r="H51" i="8"/>
  <c r="G51" i="8"/>
  <c r="F51" i="8"/>
  <c r="E51" i="8"/>
  <c r="D51" i="8"/>
  <c r="C51" i="8"/>
  <c r="B51" i="8"/>
  <c r="L50" i="8"/>
  <c r="K50" i="8"/>
  <c r="J50" i="8"/>
  <c r="I50" i="8"/>
  <c r="H50" i="8"/>
  <c r="G50" i="8"/>
  <c r="F50" i="8"/>
  <c r="E50" i="8"/>
  <c r="D50" i="8"/>
  <c r="C50" i="8"/>
  <c r="B50" i="8"/>
  <c r="L49" i="8"/>
  <c r="K49" i="8"/>
  <c r="J49" i="8"/>
  <c r="I49" i="8"/>
  <c r="H49" i="8"/>
  <c r="G49" i="8"/>
  <c r="F49" i="8"/>
  <c r="E49" i="8"/>
  <c r="D49" i="8"/>
  <c r="C49" i="8"/>
  <c r="B49" i="8"/>
  <c r="L48" i="8"/>
  <c r="K48" i="8"/>
  <c r="J48" i="8"/>
  <c r="I48" i="8"/>
  <c r="H48" i="8"/>
  <c r="G48" i="8"/>
  <c r="F48" i="8"/>
  <c r="E48" i="8"/>
  <c r="D48" i="8"/>
  <c r="C48" i="8"/>
  <c r="B48" i="8"/>
  <c r="L47" i="8"/>
  <c r="K47" i="8"/>
  <c r="J47" i="8"/>
  <c r="I47" i="8"/>
  <c r="H47" i="8"/>
  <c r="G47" i="8"/>
  <c r="F47" i="8"/>
  <c r="E47" i="8"/>
  <c r="D47" i="8"/>
  <c r="C47" i="8"/>
  <c r="B47" i="8"/>
  <c r="L46" i="8"/>
  <c r="K46" i="8"/>
  <c r="J46" i="8"/>
  <c r="I46" i="8"/>
  <c r="H46" i="8"/>
  <c r="G46" i="8"/>
  <c r="F46" i="8"/>
  <c r="E46" i="8"/>
  <c r="D46" i="8"/>
  <c r="C46" i="8"/>
  <c r="B46" i="8"/>
  <c r="L45" i="8"/>
  <c r="K45" i="8"/>
  <c r="J45" i="8"/>
  <c r="I45" i="8"/>
  <c r="H45" i="8"/>
  <c r="G45" i="8"/>
  <c r="F45" i="8"/>
  <c r="E45" i="8"/>
  <c r="D45" i="8"/>
  <c r="C45" i="8"/>
  <c r="B45" i="8"/>
  <c r="L44" i="8"/>
  <c r="K44" i="8"/>
  <c r="J44" i="8"/>
  <c r="I44" i="8"/>
  <c r="H44" i="8"/>
  <c r="G44" i="8"/>
  <c r="F44" i="8"/>
  <c r="E44" i="8"/>
  <c r="D44" i="8"/>
  <c r="C44" i="8"/>
  <c r="B44" i="8"/>
  <c r="L43" i="8"/>
  <c r="K43" i="8"/>
  <c r="J43" i="8"/>
  <c r="I43" i="8"/>
  <c r="H43" i="8"/>
  <c r="G43" i="8"/>
  <c r="F43" i="8"/>
  <c r="E43" i="8"/>
  <c r="D43" i="8"/>
  <c r="C43" i="8"/>
  <c r="B43" i="8"/>
  <c r="L42" i="8"/>
  <c r="K42" i="8"/>
  <c r="J42" i="8"/>
  <c r="I42" i="8"/>
  <c r="H42" i="8"/>
  <c r="G42" i="8"/>
  <c r="F42" i="8"/>
  <c r="E42" i="8"/>
  <c r="D42" i="8"/>
  <c r="C42" i="8"/>
  <c r="B42" i="8"/>
  <c r="L41" i="8"/>
  <c r="K41" i="8"/>
  <c r="J41" i="8"/>
  <c r="I41" i="8"/>
  <c r="H41" i="8"/>
  <c r="G41" i="8"/>
  <c r="F41" i="8"/>
  <c r="E41" i="8"/>
  <c r="D41" i="8"/>
  <c r="C41" i="8"/>
  <c r="B41" i="8"/>
  <c r="L40" i="8"/>
  <c r="K40" i="8"/>
  <c r="J40" i="8"/>
  <c r="I40" i="8"/>
  <c r="H40" i="8"/>
  <c r="G40" i="8"/>
  <c r="F40" i="8"/>
  <c r="E40" i="8"/>
  <c r="D40" i="8"/>
  <c r="C40" i="8"/>
  <c r="B40" i="8"/>
  <c r="L39" i="8"/>
  <c r="K39" i="8"/>
  <c r="J39" i="8"/>
  <c r="I39" i="8"/>
  <c r="H39" i="8"/>
  <c r="G39" i="8"/>
  <c r="F39" i="8"/>
  <c r="E39" i="8"/>
  <c r="D39" i="8"/>
  <c r="C39" i="8"/>
  <c r="B39" i="8"/>
  <c r="L38" i="8"/>
  <c r="K38" i="8"/>
  <c r="J38" i="8"/>
  <c r="I38" i="8"/>
  <c r="H38" i="8"/>
  <c r="G38" i="8"/>
  <c r="F38" i="8"/>
  <c r="E38" i="8"/>
  <c r="D38" i="8"/>
  <c r="C38" i="8"/>
  <c r="B38" i="8"/>
  <c r="L37" i="8"/>
  <c r="K37" i="8"/>
  <c r="J37" i="8"/>
  <c r="I37" i="8"/>
  <c r="H37" i="8"/>
  <c r="G37" i="8"/>
  <c r="F37" i="8"/>
  <c r="E37" i="8"/>
  <c r="D37" i="8"/>
  <c r="C37" i="8"/>
  <c r="B37" i="8"/>
  <c r="L36" i="8"/>
  <c r="K36" i="8"/>
  <c r="J36" i="8"/>
  <c r="I36" i="8"/>
  <c r="H36" i="8"/>
  <c r="G36" i="8"/>
  <c r="F36" i="8"/>
  <c r="E36" i="8"/>
  <c r="D36" i="8"/>
  <c r="C36" i="8"/>
  <c r="B36" i="8"/>
  <c r="L35" i="8"/>
  <c r="K35" i="8"/>
  <c r="J35" i="8"/>
  <c r="I35" i="8"/>
  <c r="H35" i="8"/>
  <c r="G35" i="8"/>
  <c r="F35" i="8"/>
  <c r="E35" i="8"/>
  <c r="D35" i="8"/>
  <c r="C35" i="8"/>
  <c r="B35" i="8"/>
  <c r="L34" i="8"/>
  <c r="K34" i="8"/>
  <c r="J34" i="8"/>
  <c r="I34" i="8"/>
  <c r="H34" i="8"/>
  <c r="G34" i="8"/>
  <c r="F34" i="8"/>
  <c r="E34" i="8"/>
  <c r="D34" i="8"/>
  <c r="C34" i="8"/>
  <c r="B34" i="8"/>
  <c r="L33" i="8"/>
  <c r="K33" i="8"/>
  <c r="J33" i="8"/>
  <c r="I33" i="8"/>
  <c r="H33" i="8"/>
  <c r="G33" i="8"/>
  <c r="F33" i="8"/>
  <c r="E33" i="8"/>
  <c r="D33" i="8"/>
  <c r="C33" i="8"/>
  <c r="B33" i="8"/>
  <c r="L32" i="8"/>
  <c r="K32" i="8"/>
  <c r="J32" i="8"/>
  <c r="I32" i="8"/>
  <c r="H32" i="8"/>
  <c r="G32" i="8"/>
  <c r="F32" i="8"/>
  <c r="E32" i="8"/>
  <c r="D32" i="8"/>
  <c r="C32" i="8"/>
  <c r="B32" i="8"/>
  <c r="L31" i="8"/>
  <c r="K31" i="8"/>
  <c r="J31" i="8"/>
  <c r="I31" i="8"/>
  <c r="H31" i="8"/>
  <c r="G31" i="8"/>
  <c r="F31" i="8"/>
  <c r="E31" i="8"/>
  <c r="D31" i="8"/>
  <c r="C31" i="8"/>
  <c r="B31" i="8"/>
  <c r="L30" i="8"/>
  <c r="K30" i="8"/>
  <c r="J30" i="8"/>
  <c r="I30" i="8"/>
  <c r="H30" i="8"/>
  <c r="G30" i="8"/>
  <c r="F30" i="8"/>
  <c r="E30" i="8"/>
  <c r="D30" i="8"/>
  <c r="C30" i="8"/>
  <c r="B30" i="8"/>
  <c r="L29" i="8"/>
  <c r="K29" i="8"/>
  <c r="J29" i="8"/>
  <c r="I29" i="8"/>
  <c r="H29" i="8"/>
  <c r="G29" i="8"/>
  <c r="F29" i="8"/>
  <c r="E29" i="8"/>
  <c r="D29" i="8"/>
  <c r="C29" i="8"/>
  <c r="B29" i="8"/>
  <c r="L28" i="8"/>
  <c r="K28" i="8"/>
  <c r="J28" i="8"/>
  <c r="I28" i="8"/>
  <c r="H28" i="8"/>
  <c r="G28" i="8"/>
  <c r="F28" i="8"/>
  <c r="E28" i="8"/>
  <c r="D28" i="8"/>
  <c r="C28" i="8"/>
  <c r="B28" i="8"/>
  <c r="L27" i="8"/>
  <c r="K27" i="8"/>
  <c r="J27" i="8"/>
  <c r="I27" i="8"/>
  <c r="H27" i="8"/>
  <c r="G27" i="8"/>
  <c r="F27" i="8"/>
  <c r="E27" i="8"/>
  <c r="D27" i="8"/>
  <c r="C27" i="8"/>
  <c r="B27" i="8"/>
  <c r="L26" i="8"/>
  <c r="K26" i="8"/>
  <c r="J26" i="8"/>
  <c r="I26" i="8"/>
  <c r="H26" i="8"/>
  <c r="G26" i="8"/>
  <c r="F26" i="8"/>
  <c r="E26" i="8"/>
  <c r="D26" i="8"/>
  <c r="C26" i="8"/>
  <c r="B26" i="8"/>
  <c r="L25" i="8"/>
  <c r="K25" i="8"/>
  <c r="J25" i="8"/>
  <c r="I25" i="8"/>
  <c r="H25" i="8"/>
  <c r="G25" i="8"/>
  <c r="F25" i="8"/>
  <c r="E25" i="8"/>
  <c r="D25" i="8"/>
  <c r="C25" i="8"/>
  <c r="B25" i="8"/>
  <c r="L24" i="8"/>
  <c r="K24" i="8"/>
  <c r="J24" i="8"/>
  <c r="I24" i="8"/>
  <c r="H24" i="8"/>
  <c r="G24" i="8"/>
  <c r="F24" i="8"/>
  <c r="E24" i="8"/>
  <c r="D24" i="8"/>
  <c r="C24" i="8"/>
  <c r="B24" i="8"/>
  <c r="L23" i="8"/>
  <c r="K23" i="8"/>
  <c r="J23" i="8"/>
  <c r="I23" i="8"/>
  <c r="H23" i="8"/>
  <c r="G23" i="8"/>
  <c r="F23" i="8"/>
  <c r="E23" i="8"/>
  <c r="D23" i="8"/>
  <c r="C23" i="8"/>
  <c r="B23" i="8"/>
  <c r="L22" i="8"/>
  <c r="K22" i="8"/>
  <c r="J22" i="8"/>
  <c r="I22" i="8"/>
  <c r="H22" i="8"/>
  <c r="G22" i="8"/>
  <c r="F22" i="8"/>
  <c r="E22" i="8"/>
  <c r="D22" i="8"/>
  <c r="C22" i="8"/>
  <c r="B22" i="8"/>
  <c r="L21" i="8"/>
  <c r="K21" i="8"/>
  <c r="J21" i="8"/>
  <c r="I21" i="8"/>
  <c r="H21" i="8"/>
  <c r="G21" i="8"/>
  <c r="F21" i="8"/>
  <c r="E21" i="8"/>
  <c r="D21" i="8"/>
  <c r="C21" i="8"/>
  <c r="B21" i="8"/>
  <c r="L20" i="8"/>
  <c r="K20" i="8"/>
  <c r="J20" i="8"/>
  <c r="I20" i="8"/>
  <c r="H20" i="8"/>
  <c r="G20" i="8"/>
  <c r="F20" i="8"/>
  <c r="E20" i="8"/>
  <c r="D20" i="8"/>
  <c r="C20" i="8"/>
  <c r="B20" i="8"/>
  <c r="L19" i="8"/>
  <c r="K19" i="8"/>
  <c r="J19" i="8"/>
  <c r="I19" i="8"/>
  <c r="H19" i="8"/>
  <c r="G19" i="8"/>
  <c r="F19" i="8"/>
  <c r="E19" i="8"/>
  <c r="D19" i="8"/>
  <c r="C19" i="8"/>
  <c r="B19" i="8"/>
  <c r="L18" i="8"/>
  <c r="K18" i="8"/>
  <c r="J18" i="8"/>
  <c r="I18" i="8"/>
  <c r="H18" i="8"/>
  <c r="G18" i="8"/>
  <c r="F18" i="8"/>
  <c r="E18" i="8"/>
  <c r="D18" i="8"/>
  <c r="C18" i="8"/>
  <c r="B18" i="8"/>
  <c r="L17" i="8"/>
  <c r="K17" i="8"/>
  <c r="J17" i="8"/>
  <c r="I17" i="8"/>
  <c r="H17" i="8"/>
  <c r="G17" i="8"/>
  <c r="F17" i="8"/>
  <c r="E17" i="8"/>
  <c r="D17" i="8"/>
  <c r="C17" i="8"/>
  <c r="B17" i="8"/>
  <c r="L16" i="8"/>
  <c r="K16" i="8"/>
  <c r="J16" i="8"/>
  <c r="I16" i="8"/>
  <c r="H16" i="8"/>
  <c r="G16" i="8"/>
  <c r="F16" i="8"/>
  <c r="E16" i="8"/>
  <c r="D16" i="8"/>
  <c r="C16" i="8"/>
  <c r="B16" i="8"/>
  <c r="L15" i="8"/>
  <c r="K15" i="8"/>
  <c r="J15" i="8"/>
  <c r="I15" i="8"/>
  <c r="H15" i="8"/>
  <c r="G15" i="8"/>
  <c r="F15" i="8"/>
  <c r="E15" i="8"/>
  <c r="D15" i="8"/>
  <c r="C15" i="8"/>
  <c r="B15" i="8"/>
  <c r="L14" i="8"/>
  <c r="K14" i="8"/>
  <c r="J14" i="8"/>
  <c r="I14" i="8"/>
  <c r="H14" i="8"/>
  <c r="G14" i="8"/>
  <c r="F14" i="8"/>
  <c r="E14" i="8"/>
  <c r="D14" i="8"/>
  <c r="C14" i="8"/>
  <c r="B14" i="8"/>
  <c r="L13" i="8"/>
  <c r="K13" i="8"/>
  <c r="J13" i="8"/>
  <c r="I13" i="8"/>
  <c r="H13" i="8"/>
  <c r="G13" i="8"/>
  <c r="F13" i="8"/>
  <c r="E13" i="8"/>
  <c r="D13" i="8"/>
  <c r="C13" i="8"/>
  <c r="B13" i="8"/>
  <c r="L12" i="8"/>
  <c r="K12" i="8"/>
  <c r="J12" i="8"/>
  <c r="I12" i="8"/>
  <c r="H12" i="8"/>
  <c r="G12" i="8"/>
  <c r="F12" i="8"/>
  <c r="E12" i="8"/>
  <c r="D12" i="8"/>
  <c r="C12" i="8"/>
  <c r="B12" i="8"/>
  <c r="L11" i="8"/>
  <c r="K11" i="8"/>
  <c r="J11" i="8"/>
  <c r="I11" i="8"/>
  <c r="H11" i="8"/>
  <c r="G11" i="8"/>
  <c r="F11" i="8"/>
  <c r="E11" i="8"/>
  <c r="D11" i="8"/>
  <c r="C11" i="8"/>
  <c r="B11" i="8"/>
  <c r="L10" i="8"/>
  <c r="K10" i="8"/>
  <c r="J10" i="8"/>
  <c r="I10" i="8"/>
  <c r="H10" i="8"/>
  <c r="G10" i="8"/>
  <c r="F10" i="8"/>
  <c r="E10" i="8"/>
  <c r="D10" i="8"/>
  <c r="C10" i="8"/>
  <c r="B10" i="8"/>
  <c r="L9" i="8"/>
  <c r="K9" i="8"/>
  <c r="J9" i="8"/>
  <c r="I9" i="8"/>
  <c r="H9" i="8"/>
  <c r="G9" i="8"/>
  <c r="F9" i="8"/>
  <c r="E9" i="8"/>
  <c r="D9" i="8"/>
  <c r="C9" i="8"/>
  <c r="B9" i="8"/>
  <c r="L8" i="8"/>
  <c r="K8" i="8"/>
  <c r="J8" i="8"/>
  <c r="I8" i="8"/>
  <c r="H8" i="8"/>
  <c r="G8" i="8"/>
  <c r="F8" i="8"/>
  <c r="E8" i="8"/>
  <c r="D8" i="8"/>
  <c r="C8" i="8"/>
  <c r="B8" i="8"/>
  <c r="L7" i="8"/>
  <c r="K7" i="8"/>
  <c r="J7" i="8"/>
  <c r="I7" i="8"/>
  <c r="H7" i="8"/>
  <c r="G7" i="8"/>
  <c r="F7" i="8"/>
  <c r="E7" i="8"/>
  <c r="D7" i="8"/>
  <c r="C7" i="8"/>
  <c r="B7" i="8"/>
  <c r="L6" i="8"/>
  <c r="K6" i="8"/>
  <c r="J6" i="8"/>
  <c r="I6" i="8"/>
  <c r="H6" i="8"/>
  <c r="G6" i="8"/>
  <c r="F6" i="8"/>
  <c r="E6" i="8"/>
  <c r="D6" i="8"/>
  <c r="C6" i="8"/>
  <c r="B6" i="8"/>
  <c r="L5" i="8"/>
  <c r="K5" i="8"/>
  <c r="J5" i="8"/>
  <c r="I5" i="8"/>
  <c r="H5" i="8"/>
  <c r="G5" i="8"/>
  <c r="F5" i="8"/>
  <c r="E5" i="8"/>
  <c r="D5" i="8"/>
  <c r="C5" i="8"/>
  <c r="B5" i="8"/>
  <c r="L4" i="8"/>
  <c r="K4" i="8"/>
  <c r="J4" i="8"/>
  <c r="I4" i="8"/>
  <c r="H4" i="8"/>
  <c r="G4" i="8"/>
  <c r="F4" i="8"/>
  <c r="E4" i="8"/>
  <c r="D4" i="8"/>
  <c r="C4" i="8"/>
  <c r="B4" i="8"/>
  <c r="L3" i="8"/>
  <c r="K3" i="8"/>
  <c r="J3" i="8"/>
  <c r="I3" i="8"/>
  <c r="H3" i="8"/>
  <c r="G3" i="8"/>
  <c r="F3" i="8"/>
  <c r="E3" i="8"/>
  <c r="D3" i="8"/>
  <c r="C3" i="8"/>
  <c r="L136" i="6"/>
  <c r="K136" i="6"/>
  <c r="J136" i="6"/>
  <c r="I136" i="6"/>
  <c r="H136" i="6"/>
  <c r="G136" i="6"/>
  <c r="F136" i="6"/>
  <c r="E136" i="6"/>
  <c r="D136" i="6"/>
  <c r="C136" i="6"/>
  <c r="B136" i="6"/>
  <c r="L135" i="6"/>
  <c r="K135" i="6"/>
  <c r="J135" i="6"/>
  <c r="I135" i="6"/>
  <c r="H135" i="6"/>
  <c r="G135" i="6"/>
  <c r="F135" i="6"/>
  <c r="E135" i="6"/>
  <c r="D135" i="6"/>
  <c r="C135" i="6"/>
  <c r="B135" i="6"/>
  <c r="L134" i="6"/>
  <c r="K134" i="6"/>
  <c r="J134" i="6"/>
  <c r="I134" i="6"/>
  <c r="H134" i="6"/>
  <c r="G134" i="6"/>
  <c r="F134" i="6"/>
  <c r="E134" i="6"/>
  <c r="D134" i="6"/>
  <c r="C134" i="6"/>
  <c r="B134" i="6"/>
  <c r="L133" i="6"/>
  <c r="K133" i="6"/>
  <c r="J133" i="6"/>
  <c r="I133" i="6"/>
  <c r="H133" i="6"/>
  <c r="G133" i="6"/>
  <c r="F133" i="6"/>
  <c r="E133" i="6"/>
  <c r="D133" i="6"/>
  <c r="C133" i="6"/>
  <c r="B133" i="6"/>
  <c r="L132" i="6"/>
  <c r="K132" i="6"/>
  <c r="J132" i="6"/>
  <c r="I132" i="6"/>
  <c r="H132" i="6"/>
  <c r="G132" i="6"/>
  <c r="F132" i="6"/>
  <c r="E132" i="6"/>
  <c r="D132" i="6"/>
  <c r="C132" i="6"/>
  <c r="B132" i="6"/>
  <c r="L131" i="6"/>
  <c r="K131" i="6"/>
  <c r="J131" i="6"/>
  <c r="I131" i="6"/>
  <c r="H131" i="6"/>
  <c r="G131" i="6"/>
  <c r="F131" i="6"/>
  <c r="E131" i="6"/>
  <c r="D131" i="6"/>
  <c r="C131" i="6"/>
  <c r="B131" i="6"/>
  <c r="L130" i="6"/>
  <c r="K130" i="6"/>
  <c r="J130" i="6"/>
  <c r="I130" i="6"/>
  <c r="H130" i="6"/>
  <c r="G130" i="6"/>
  <c r="F130" i="6"/>
  <c r="E130" i="6"/>
  <c r="D130" i="6"/>
  <c r="C130" i="6"/>
  <c r="B130" i="6"/>
  <c r="L129" i="6"/>
  <c r="K129" i="6"/>
  <c r="J129" i="6"/>
  <c r="I129" i="6"/>
  <c r="H129" i="6"/>
  <c r="G129" i="6"/>
  <c r="F129" i="6"/>
  <c r="E129" i="6"/>
  <c r="D129" i="6"/>
  <c r="C129" i="6"/>
  <c r="B129" i="6"/>
  <c r="L128" i="6"/>
  <c r="K128" i="6"/>
  <c r="J128" i="6"/>
  <c r="I128" i="6"/>
  <c r="H128" i="6"/>
  <c r="G128" i="6"/>
  <c r="F128" i="6"/>
  <c r="E128" i="6"/>
  <c r="D128" i="6"/>
  <c r="C128" i="6"/>
  <c r="B128" i="6"/>
  <c r="L127" i="6"/>
  <c r="K127" i="6"/>
  <c r="J127" i="6"/>
  <c r="I127" i="6"/>
  <c r="H127" i="6"/>
  <c r="G127" i="6"/>
  <c r="F127" i="6"/>
  <c r="E127" i="6"/>
  <c r="D127" i="6"/>
  <c r="C127" i="6"/>
  <c r="B127" i="6"/>
  <c r="L126" i="6"/>
  <c r="K126" i="6"/>
  <c r="J126" i="6"/>
  <c r="I126" i="6"/>
  <c r="H126" i="6"/>
  <c r="G126" i="6"/>
  <c r="F126" i="6"/>
  <c r="E126" i="6"/>
  <c r="D126" i="6"/>
  <c r="C126" i="6"/>
  <c r="B126" i="6"/>
  <c r="L125" i="6"/>
  <c r="K125" i="6"/>
  <c r="J125" i="6"/>
  <c r="I125" i="6"/>
  <c r="H125" i="6"/>
  <c r="G125" i="6"/>
  <c r="F125" i="6"/>
  <c r="E125" i="6"/>
  <c r="D125" i="6"/>
  <c r="C125" i="6"/>
  <c r="B125" i="6"/>
  <c r="L124" i="6"/>
  <c r="K124" i="6"/>
  <c r="J124" i="6"/>
  <c r="I124" i="6"/>
  <c r="H124" i="6"/>
  <c r="G124" i="6"/>
  <c r="F124" i="6"/>
  <c r="E124" i="6"/>
  <c r="D124" i="6"/>
  <c r="C124" i="6"/>
  <c r="B124" i="6"/>
  <c r="L123" i="6"/>
  <c r="K123" i="6"/>
  <c r="J123" i="6"/>
  <c r="I123" i="6"/>
  <c r="H123" i="6"/>
  <c r="G123" i="6"/>
  <c r="F123" i="6"/>
  <c r="E123" i="6"/>
  <c r="D123" i="6"/>
  <c r="C123" i="6"/>
  <c r="B123" i="6"/>
  <c r="L122" i="6"/>
  <c r="K122" i="6"/>
  <c r="J122" i="6"/>
  <c r="I122" i="6"/>
  <c r="H122" i="6"/>
  <c r="G122" i="6"/>
  <c r="F122" i="6"/>
  <c r="E122" i="6"/>
  <c r="D122" i="6"/>
  <c r="C122" i="6"/>
  <c r="B122" i="6"/>
  <c r="L121" i="6"/>
  <c r="K121" i="6"/>
  <c r="J121" i="6"/>
  <c r="I121" i="6"/>
  <c r="H121" i="6"/>
  <c r="G121" i="6"/>
  <c r="F121" i="6"/>
  <c r="E121" i="6"/>
  <c r="D121" i="6"/>
  <c r="C121" i="6"/>
  <c r="B121" i="6"/>
  <c r="L120" i="6"/>
  <c r="K120" i="6"/>
  <c r="J120" i="6"/>
  <c r="I120" i="6"/>
  <c r="H120" i="6"/>
  <c r="G120" i="6"/>
  <c r="F120" i="6"/>
  <c r="E120" i="6"/>
  <c r="D120" i="6"/>
  <c r="C120" i="6"/>
  <c r="B120" i="6"/>
  <c r="L119" i="6"/>
  <c r="K119" i="6"/>
  <c r="J119" i="6"/>
  <c r="I119" i="6"/>
  <c r="H119" i="6"/>
  <c r="G119" i="6"/>
  <c r="F119" i="6"/>
  <c r="E119" i="6"/>
  <c r="D119" i="6"/>
  <c r="C119" i="6"/>
  <c r="B119" i="6"/>
  <c r="L118" i="6"/>
  <c r="K118" i="6"/>
  <c r="J118" i="6"/>
  <c r="I118" i="6"/>
  <c r="H118" i="6"/>
  <c r="G118" i="6"/>
  <c r="F118" i="6"/>
  <c r="E118" i="6"/>
  <c r="D118" i="6"/>
  <c r="C118" i="6"/>
  <c r="B118" i="6"/>
  <c r="L117" i="6"/>
  <c r="K117" i="6"/>
  <c r="J117" i="6"/>
  <c r="I117" i="6"/>
  <c r="H117" i="6"/>
  <c r="G117" i="6"/>
  <c r="F117" i="6"/>
  <c r="E117" i="6"/>
  <c r="D117" i="6"/>
  <c r="C117" i="6"/>
  <c r="B117" i="6"/>
  <c r="L116" i="6"/>
  <c r="K116" i="6"/>
  <c r="J116" i="6"/>
  <c r="I116" i="6"/>
  <c r="H116" i="6"/>
  <c r="G116" i="6"/>
  <c r="F116" i="6"/>
  <c r="E116" i="6"/>
  <c r="D116" i="6"/>
  <c r="C116" i="6"/>
  <c r="B116" i="6"/>
  <c r="L115" i="6"/>
  <c r="K115" i="6"/>
  <c r="J115" i="6"/>
  <c r="I115" i="6"/>
  <c r="H115" i="6"/>
  <c r="G115" i="6"/>
  <c r="F115" i="6"/>
  <c r="E115" i="6"/>
  <c r="D115" i="6"/>
  <c r="C115" i="6"/>
  <c r="B115" i="6"/>
  <c r="L114" i="6"/>
  <c r="K114" i="6"/>
  <c r="J114" i="6"/>
  <c r="I114" i="6"/>
  <c r="H114" i="6"/>
  <c r="G114" i="6"/>
  <c r="F114" i="6"/>
  <c r="E114" i="6"/>
  <c r="D114" i="6"/>
  <c r="C114" i="6"/>
  <c r="B114" i="6"/>
  <c r="L113" i="6"/>
  <c r="K113" i="6"/>
  <c r="J113" i="6"/>
  <c r="I113" i="6"/>
  <c r="H113" i="6"/>
  <c r="G113" i="6"/>
  <c r="F113" i="6"/>
  <c r="E113" i="6"/>
  <c r="D113" i="6"/>
  <c r="C113" i="6"/>
  <c r="B113" i="6"/>
  <c r="L112" i="6"/>
  <c r="K112" i="6"/>
  <c r="J112" i="6"/>
  <c r="I112" i="6"/>
  <c r="H112" i="6"/>
  <c r="G112" i="6"/>
  <c r="F112" i="6"/>
  <c r="E112" i="6"/>
  <c r="D112" i="6"/>
  <c r="C112" i="6"/>
  <c r="B112" i="6"/>
  <c r="L111" i="6"/>
  <c r="K111" i="6"/>
  <c r="J111" i="6"/>
  <c r="I111" i="6"/>
  <c r="H111" i="6"/>
  <c r="G111" i="6"/>
  <c r="F111" i="6"/>
  <c r="E111" i="6"/>
  <c r="D111" i="6"/>
  <c r="C111" i="6"/>
  <c r="B111" i="6"/>
  <c r="L110" i="6"/>
  <c r="K110" i="6"/>
  <c r="J110" i="6"/>
  <c r="I110" i="6"/>
  <c r="H110" i="6"/>
  <c r="G110" i="6"/>
  <c r="F110" i="6"/>
  <c r="E110" i="6"/>
  <c r="D110" i="6"/>
  <c r="C110" i="6"/>
  <c r="B110" i="6"/>
  <c r="L109" i="6"/>
  <c r="K109" i="6"/>
  <c r="J109" i="6"/>
  <c r="I109" i="6"/>
  <c r="H109" i="6"/>
  <c r="G109" i="6"/>
  <c r="F109" i="6"/>
  <c r="E109" i="6"/>
  <c r="D109" i="6"/>
  <c r="C109" i="6"/>
  <c r="B109" i="6"/>
  <c r="L108" i="6"/>
  <c r="K108" i="6"/>
  <c r="J108" i="6"/>
  <c r="I108" i="6"/>
  <c r="H108" i="6"/>
  <c r="G108" i="6"/>
  <c r="F108" i="6"/>
  <c r="E108" i="6"/>
  <c r="D108" i="6"/>
  <c r="C108" i="6"/>
  <c r="B108" i="6"/>
  <c r="L107" i="6"/>
  <c r="K107" i="6"/>
  <c r="J107" i="6"/>
  <c r="I107" i="6"/>
  <c r="H107" i="6"/>
  <c r="G107" i="6"/>
  <c r="F107" i="6"/>
  <c r="E107" i="6"/>
  <c r="D107" i="6"/>
  <c r="C107" i="6"/>
  <c r="B107" i="6"/>
  <c r="L106" i="6"/>
  <c r="K106" i="6"/>
  <c r="J106" i="6"/>
  <c r="I106" i="6"/>
  <c r="H106" i="6"/>
  <c r="G106" i="6"/>
  <c r="F106" i="6"/>
  <c r="E106" i="6"/>
  <c r="D106" i="6"/>
  <c r="C106" i="6"/>
  <c r="B106" i="6"/>
  <c r="L105" i="6"/>
  <c r="K105" i="6"/>
  <c r="J105" i="6"/>
  <c r="I105" i="6"/>
  <c r="H105" i="6"/>
  <c r="G105" i="6"/>
  <c r="F105" i="6"/>
  <c r="E105" i="6"/>
  <c r="D105" i="6"/>
  <c r="C105" i="6"/>
  <c r="B105" i="6"/>
  <c r="L104" i="6"/>
  <c r="K104" i="6"/>
  <c r="J104" i="6"/>
  <c r="I104" i="6"/>
  <c r="H104" i="6"/>
  <c r="G104" i="6"/>
  <c r="F104" i="6"/>
  <c r="E104" i="6"/>
  <c r="D104" i="6"/>
  <c r="C104" i="6"/>
  <c r="B104" i="6"/>
  <c r="L103" i="6"/>
  <c r="K103" i="6"/>
  <c r="J103" i="6"/>
  <c r="I103" i="6"/>
  <c r="H103" i="6"/>
  <c r="G103" i="6"/>
  <c r="F103" i="6"/>
  <c r="E103" i="6"/>
  <c r="D103" i="6"/>
  <c r="C103" i="6"/>
  <c r="B103" i="6"/>
  <c r="L102" i="6"/>
  <c r="K102" i="6"/>
  <c r="J102" i="6"/>
  <c r="I102" i="6"/>
  <c r="H102" i="6"/>
  <c r="G102" i="6"/>
  <c r="F102" i="6"/>
  <c r="E102" i="6"/>
  <c r="D102" i="6"/>
  <c r="C102" i="6"/>
  <c r="B102" i="6"/>
  <c r="L101" i="6"/>
  <c r="K101" i="6"/>
  <c r="J101" i="6"/>
  <c r="I101" i="6"/>
  <c r="H101" i="6"/>
  <c r="G101" i="6"/>
  <c r="F101" i="6"/>
  <c r="E101" i="6"/>
  <c r="D101" i="6"/>
  <c r="C101" i="6"/>
  <c r="B101" i="6"/>
  <c r="L100" i="6"/>
  <c r="K100" i="6"/>
  <c r="J100" i="6"/>
  <c r="I100" i="6"/>
  <c r="H100" i="6"/>
  <c r="G100" i="6"/>
  <c r="F100" i="6"/>
  <c r="E100" i="6"/>
  <c r="D100" i="6"/>
  <c r="C100" i="6"/>
  <c r="B100" i="6"/>
  <c r="L99" i="6"/>
  <c r="K99" i="6"/>
  <c r="J99" i="6"/>
  <c r="I99" i="6"/>
  <c r="H99" i="6"/>
  <c r="G99" i="6"/>
  <c r="F99" i="6"/>
  <c r="E99" i="6"/>
  <c r="D99" i="6"/>
  <c r="C99" i="6"/>
  <c r="B99" i="6"/>
  <c r="L98" i="6"/>
  <c r="K98" i="6"/>
  <c r="J98" i="6"/>
  <c r="I98" i="6"/>
  <c r="H98" i="6"/>
  <c r="G98" i="6"/>
  <c r="F98" i="6"/>
  <c r="E98" i="6"/>
  <c r="D98" i="6"/>
  <c r="C98" i="6"/>
  <c r="B98" i="6"/>
  <c r="L97" i="6"/>
  <c r="K97" i="6"/>
  <c r="J97" i="6"/>
  <c r="I97" i="6"/>
  <c r="H97" i="6"/>
  <c r="G97" i="6"/>
  <c r="F97" i="6"/>
  <c r="E97" i="6"/>
  <c r="D97" i="6"/>
  <c r="C97" i="6"/>
  <c r="B97" i="6"/>
  <c r="L96" i="6"/>
  <c r="K96" i="6"/>
  <c r="J96" i="6"/>
  <c r="I96" i="6"/>
  <c r="H96" i="6"/>
  <c r="G96" i="6"/>
  <c r="F96" i="6"/>
  <c r="E96" i="6"/>
  <c r="D96" i="6"/>
  <c r="C96" i="6"/>
  <c r="B96" i="6"/>
  <c r="L95" i="6"/>
  <c r="K95" i="6"/>
  <c r="J95" i="6"/>
  <c r="I95" i="6"/>
  <c r="H95" i="6"/>
  <c r="G95" i="6"/>
  <c r="F95" i="6"/>
  <c r="E95" i="6"/>
  <c r="D95" i="6"/>
  <c r="C95" i="6"/>
  <c r="B95" i="6"/>
  <c r="L94" i="6"/>
  <c r="K94" i="6"/>
  <c r="J94" i="6"/>
  <c r="I94" i="6"/>
  <c r="H94" i="6"/>
  <c r="G94" i="6"/>
  <c r="F94" i="6"/>
  <c r="E94" i="6"/>
  <c r="D94" i="6"/>
  <c r="C94" i="6"/>
  <c r="B94" i="6"/>
  <c r="L93" i="6"/>
  <c r="K93" i="6"/>
  <c r="J93" i="6"/>
  <c r="I93" i="6"/>
  <c r="H93" i="6"/>
  <c r="G93" i="6"/>
  <c r="F93" i="6"/>
  <c r="E93" i="6"/>
  <c r="D93" i="6"/>
  <c r="C93" i="6"/>
  <c r="B93" i="6"/>
  <c r="L92" i="6"/>
  <c r="K92" i="6"/>
  <c r="J92" i="6"/>
  <c r="I92" i="6"/>
  <c r="H92" i="6"/>
  <c r="G92" i="6"/>
  <c r="F92" i="6"/>
  <c r="E92" i="6"/>
  <c r="D92" i="6"/>
  <c r="C92" i="6"/>
  <c r="B92" i="6"/>
  <c r="L91" i="6"/>
  <c r="K91" i="6"/>
  <c r="J91" i="6"/>
  <c r="I91" i="6"/>
  <c r="H91" i="6"/>
  <c r="G91" i="6"/>
  <c r="F91" i="6"/>
  <c r="E91" i="6"/>
  <c r="D91" i="6"/>
  <c r="C91" i="6"/>
  <c r="B91" i="6"/>
  <c r="L90" i="6"/>
  <c r="K90" i="6"/>
  <c r="J90" i="6"/>
  <c r="I90" i="6"/>
  <c r="H90" i="6"/>
  <c r="G90" i="6"/>
  <c r="F90" i="6"/>
  <c r="E90" i="6"/>
  <c r="D90" i="6"/>
  <c r="C90" i="6"/>
  <c r="B90" i="6"/>
  <c r="L89" i="6"/>
  <c r="K89" i="6"/>
  <c r="J89" i="6"/>
  <c r="I89" i="6"/>
  <c r="H89" i="6"/>
  <c r="G89" i="6"/>
  <c r="F89" i="6"/>
  <c r="E89" i="6"/>
  <c r="D89" i="6"/>
  <c r="C89" i="6"/>
  <c r="B89" i="6"/>
  <c r="L88" i="6"/>
  <c r="K88" i="6"/>
  <c r="J88" i="6"/>
  <c r="I88" i="6"/>
  <c r="H88" i="6"/>
  <c r="G88" i="6"/>
  <c r="F88" i="6"/>
  <c r="E88" i="6"/>
  <c r="D88" i="6"/>
  <c r="C88" i="6"/>
  <c r="B88" i="6"/>
  <c r="L87" i="6"/>
  <c r="K87" i="6"/>
  <c r="J87" i="6"/>
  <c r="I87" i="6"/>
  <c r="H87" i="6"/>
  <c r="G87" i="6"/>
  <c r="F87" i="6"/>
  <c r="E87" i="6"/>
  <c r="D87" i="6"/>
  <c r="C87" i="6"/>
  <c r="B87" i="6"/>
  <c r="L86" i="6"/>
  <c r="K86" i="6"/>
  <c r="J86" i="6"/>
  <c r="I86" i="6"/>
  <c r="H86" i="6"/>
  <c r="G86" i="6"/>
  <c r="F86" i="6"/>
  <c r="E86" i="6"/>
  <c r="D86" i="6"/>
  <c r="C86" i="6"/>
  <c r="B86" i="6"/>
  <c r="L85" i="6"/>
  <c r="K85" i="6"/>
  <c r="J85" i="6"/>
  <c r="I85" i="6"/>
  <c r="H85" i="6"/>
  <c r="G85" i="6"/>
  <c r="F85" i="6"/>
  <c r="E85" i="6"/>
  <c r="D85" i="6"/>
  <c r="C85" i="6"/>
  <c r="B85" i="6"/>
  <c r="L84" i="6"/>
  <c r="K84" i="6"/>
  <c r="J84" i="6"/>
  <c r="I84" i="6"/>
  <c r="H84" i="6"/>
  <c r="G84" i="6"/>
  <c r="F84" i="6"/>
  <c r="E84" i="6"/>
  <c r="D84" i="6"/>
  <c r="C84" i="6"/>
  <c r="B84" i="6"/>
  <c r="L83" i="6"/>
  <c r="K83" i="6"/>
  <c r="J83" i="6"/>
  <c r="I83" i="6"/>
  <c r="H83" i="6"/>
  <c r="G83" i="6"/>
  <c r="F83" i="6"/>
  <c r="E83" i="6"/>
  <c r="D83" i="6"/>
  <c r="C83" i="6"/>
  <c r="B83" i="6"/>
  <c r="L82" i="6"/>
  <c r="K82" i="6"/>
  <c r="J82" i="6"/>
  <c r="I82" i="6"/>
  <c r="H82" i="6"/>
  <c r="G82" i="6"/>
  <c r="F82" i="6"/>
  <c r="E82" i="6"/>
  <c r="D82" i="6"/>
  <c r="C82" i="6"/>
  <c r="B82" i="6"/>
  <c r="L81" i="6"/>
  <c r="K81" i="6"/>
  <c r="J81" i="6"/>
  <c r="I81" i="6"/>
  <c r="H81" i="6"/>
  <c r="G81" i="6"/>
  <c r="F81" i="6"/>
  <c r="E81" i="6"/>
  <c r="D81" i="6"/>
  <c r="C81" i="6"/>
  <c r="B81" i="6"/>
  <c r="L80" i="6"/>
  <c r="K80" i="6"/>
  <c r="J80" i="6"/>
  <c r="I80" i="6"/>
  <c r="H80" i="6"/>
  <c r="G80" i="6"/>
  <c r="F80" i="6"/>
  <c r="E80" i="6"/>
  <c r="D80" i="6"/>
  <c r="C80" i="6"/>
  <c r="B80" i="6"/>
  <c r="L79" i="6"/>
  <c r="K79" i="6"/>
  <c r="J79" i="6"/>
  <c r="I79" i="6"/>
  <c r="H79" i="6"/>
  <c r="G79" i="6"/>
  <c r="F79" i="6"/>
  <c r="E79" i="6"/>
  <c r="D79" i="6"/>
  <c r="C79" i="6"/>
  <c r="B79" i="6"/>
  <c r="L78" i="6"/>
  <c r="K78" i="6"/>
  <c r="J78" i="6"/>
  <c r="I78" i="6"/>
  <c r="H78" i="6"/>
  <c r="G78" i="6"/>
  <c r="F78" i="6"/>
  <c r="E78" i="6"/>
  <c r="D78" i="6"/>
  <c r="C78" i="6"/>
  <c r="B78" i="6"/>
  <c r="L77" i="6"/>
  <c r="K77" i="6"/>
  <c r="J77" i="6"/>
  <c r="I77" i="6"/>
  <c r="H77" i="6"/>
  <c r="G77" i="6"/>
  <c r="F77" i="6"/>
  <c r="E77" i="6"/>
  <c r="D77" i="6"/>
  <c r="C77" i="6"/>
  <c r="B77" i="6"/>
  <c r="L76" i="6"/>
  <c r="K76" i="6"/>
  <c r="J76" i="6"/>
  <c r="I76" i="6"/>
  <c r="H76" i="6"/>
  <c r="G76" i="6"/>
  <c r="F76" i="6"/>
  <c r="E76" i="6"/>
  <c r="D76" i="6"/>
  <c r="C76" i="6"/>
  <c r="B76" i="6"/>
  <c r="L75" i="6"/>
  <c r="K75" i="6"/>
  <c r="J75" i="6"/>
  <c r="I75" i="6"/>
  <c r="H75" i="6"/>
  <c r="G75" i="6"/>
  <c r="F75" i="6"/>
  <c r="E75" i="6"/>
  <c r="D75" i="6"/>
  <c r="C75" i="6"/>
  <c r="B75" i="6"/>
  <c r="L74" i="6"/>
  <c r="K74" i="6"/>
  <c r="J74" i="6"/>
  <c r="I74" i="6"/>
  <c r="H74" i="6"/>
  <c r="G74" i="6"/>
  <c r="F74" i="6"/>
  <c r="E74" i="6"/>
  <c r="D74" i="6"/>
  <c r="C74" i="6"/>
  <c r="B74" i="6"/>
  <c r="L73" i="6"/>
  <c r="K73" i="6"/>
  <c r="J73" i="6"/>
  <c r="I73" i="6"/>
  <c r="H73" i="6"/>
  <c r="G73" i="6"/>
  <c r="F73" i="6"/>
  <c r="E73" i="6"/>
  <c r="D73" i="6"/>
  <c r="C73" i="6"/>
  <c r="B73" i="6"/>
  <c r="L72" i="6"/>
  <c r="K72" i="6"/>
  <c r="J72" i="6"/>
  <c r="I72" i="6"/>
  <c r="H72" i="6"/>
  <c r="G72" i="6"/>
  <c r="F72" i="6"/>
  <c r="E72" i="6"/>
  <c r="D72" i="6"/>
  <c r="C72" i="6"/>
  <c r="B72" i="6"/>
  <c r="L71" i="6"/>
  <c r="K71" i="6"/>
  <c r="J71" i="6"/>
  <c r="I71" i="6"/>
  <c r="H71" i="6"/>
  <c r="G71" i="6"/>
  <c r="F71" i="6"/>
  <c r="E71" i="6"/>
  <c r="D71" i="6"/>
  <c r="C71" i="6"/>
  <c r="B71" i="6"/>
  <c r="L70" i="6"/>
  <c r="K70" i="6"/>
  <c r="J70" i="6"/>
  <c r="I70" i="6"/>
  <c r="H70" i="6"/>
  <c r="G70" i="6"/>
  <c r="F70" i="6"/>
  <c r="E70" i="6"/>
  <c r="D70" i="6"/>
  <c r="C70" i="6"/>
  <c r="B70" i="6"/>
  <c r="L69" i="6"/>
  <c r="K69" i="6"/>
  <c r="J69" i="6"/>
  <c r="I69" i="6"/>
  <c r="H69" i="6"/>
  <c r="G69" i="6"/>
  <c r="F69" i="6"/>
  <c r="E69" i="6"/>
  <c r="D69" i="6"/>
  <c r="C69" i="6"/>
  <c r="B69" i="6"/>
  <c r="L68" i="6"/>
  <c r="K68" i="6"/>
  <c r="J68" i="6"/>
  <c r="I68" i="6"/>
  <c r="H68" i="6"/>
  <c r="G68" i="6"/>
  <c r="F68" i="6"/>
  <c r="E68" i="6"/>
  <c r="D68" i="6"/>
  <c r="C68" i="6"/>
  <c r="B68" i="6"/>
  <c r="L67" i="6"/>
  <c r="K67" i="6"/>
  <c r="J67" i="6"/>
  <c r="I67" i="6"/>
  <c r="H67" i="6"/>
  <c r="G67" i="6"/>
  <c r="F67" i="6"/>
  <c r="E67" i="6"/>
  <c r="D67" i="6"/>
  <c r="C67" i="6"/>
  <c r="B67" i="6"/>
  <c r="L66" i="6"/>
  <c r="K66" i="6"/>
  <c r="J66" i="6"/>
  <c r="I66" i="6"/>
  <c r="H66" i="6"/>
  <c r="G66" i="6"/>
  <c r="F66" i="6"/>
  <c r="E66" i="6"/>
  <c r="D66" i="6"/>
  <c r="C66" i="6"/>
  <c r="B66" i="6"/>
  <c r="L65" i="6"/>
  <c r="K65" i="6"/>
  <c r="J65" i="6"/>
  <c r="I65" i="6"/>
  <c r="H65" i="6"/>
  <c r="G65" i="6"/>
  <c r="F65" i="6"/>
  <c r="E65" i="6"/>
  <c r="D65" i="6"/>
  <c r="C65" i="6"/>
  <c r="B65" i="6"/>
  <c r="L64" i="6"/>
  <c r="K64" i="6"/>
  <c r="J64" i="6"/>
  <c r="I64" i="6"/>
  <c r="H64" i="6"/>
  <c r="G64" i="6"/>
  <c r="F64" i="6"/>
  <c r="E64" i="6"/>
  <c r="D64" i="6"/>
  <c r="C64" i="6"/>
  <c r="B64" i="6"/>
  <c r="L63" i="6"/>
  <c r="K63" i="6"/>
  <c r="J63" i="6"/>
  <c r="I63" i="6"/>
  <c r="H63" i="6"/>
  <c r="G63" i="6"/>
  <c r="F63" i="6"/>
  <c r="E63" i="6"/>
  <c r="D63" i="6"/>
  <c r="C63" i="6"/>
  <c r="B63" i="6"/>
  <c r="L62" i="6"/>
  <c r="K62" i="6"/>
  <c r="J62" i="6"/>
  <c r="I62" i="6"/>
  <c r="H62" i="6"/>
  <c r="G62" i="6"/>
  <c r="F62" i="6"/>
  <c r="E62" i="6"/>
  <c r="D62" i="6"/>
  <c r="C62" i="6"/>
  <c r="B62" i="6"/>
  <c r="L61" i="6"/>
  <c r="K61" i="6"/>
  <c r="J61" i="6"/>
  <c r="I61" i="6"/>
  <c r="H61" i="6"/>
  <c r="G61" i="6"/>
  <c r="F61" i="6"/>
  <c r="E61" i="6"/>
  <c r="D61" i="6"/>
  <c r="C61" i="6"/>
  <c r="B61" i="6"/>
  <c r="L60" i="6"/>
  <c r="K60" i="6"/>
  <c r="J60" i="6"/>
  <c r="I60" i="6"/>
  <c r="H60" i="6"/>
  <c r="G60" i="6"/>
  <c r="F60" i="6"/>
  <c r="E60" i="6"/>
  <c r="D60" i="6"/>
  <c r="C60" i="6"/>
  <c r="B60" i="6"/>
  <c r="L59" i="6"/>
  <c r="K59" i="6"/>
  <c r="J59" i="6"/>
  <c r="I59" i="6"/>
  <c r="H59" i="6"/>
  <c r="G59" i="6"/>
  <c r="F59" i="6"/>
  <c r="E59" i="6"/>
  <c r="D59" i="6"/>
  <c r="C59" i="6"/>
  <c r="B59" i="6"/>
  <c r="L58" i="6"/>
  <c r="K58" i="6"/>
  <c r="J58" i="6"/>
  <c r="I58" i="6"/>
  <c r="H58" i="6"/>
  <c r="G58" i="6"/>
  <c r="F58" i="6"/>
  <c r="E58" i="6"/>
  <c r="D58" i="6"/>
  <c r="C58" i="6"/>
  <c r="B58" i="6"/>
  <c r="L57" i="6"/>
  <c r="K57" i="6"/>
  <c r="J57" i="6"/>
  <c r="I57" i="6"/>
  <c r="H57" i="6"/>
  <c r="G57" i="6"/>
  <c r="F57" i="6"/>
  <c r="E57" i="6"/>
  <c r="D57" i="6"/>
  <c r="C57" i="6"/>
  <c r="B57" i="6"/>
  <c r="L56" i="6"/>
  <c r="K56" i="6"/>
  <c r="J56" i="6"/>
  <c r="I56" i="6"/>
  <c r="H56" i="6"/>
  <c r="G56" i="6"/>
  <c r="F56" i="6"/>
  <c r="E56" i="6"/>
  <c r="D56" i="6"/>
  <c r="C56" i="6"/>
  <c r="B56" i="6"/>
  <c r="L55" i="6"/>
  <c r="K55" i="6"/>
  <c r="J55" i="6"/>
  <c r="I55" i="6"/>
  <c r="H55" i="6"/>
  <c r="G55" i="6"/>
  <c r="F55" i="6"/>
  <c r="E55" i="6"/>
  <c r="D55" i="6"/>
  <c r="C55" i="6"/>
  <c r="B55" i="6"/>
  <c r="L54" i="6"/>
  <c r="K54" i="6"/>
  <c r="J54" i="6"/>
  <c r="I54" i="6"/>
  <c r="H54" i="6"/>
  <c r="G54" i="6"/>
  <c r="F54" i="6"/>
  <c r="E54" i="6"/>
  <c r="D54" i="6"/>
  <c r="C54" i="6"/>
  <c r="B54" i="6"/>
  <c r="L53" i="6"/>
  <c r="K53" i="6"/>
  <c r="J53" i="6"/>
  <c r="I53" i="6"/>
  <c r="H53" i="6"/>
  <c r="G53" i="6"/>
  <c r="F53" i="6"/>
  <c r="E53" i="6"/>
  <c r="D53" i="6"/>
  <c r="C53" i="6"/>
  <c r="B53" i="6"/>
  <c r="L52" i="6"/>
  <c r="K52" i="6"/>
  <c r="J52" i="6"/>
  <c r="I52" i="6"/>
  <c r="H52" i="6"/>
  <c r="G52" i="6"/>
  <c r="F52" i="6"/>
  <c r="E52" i="6"/>
  <c r="D52" i="6"/>
  <c r="C52" i="6"/>
  <c r="B52" i="6"/>
  <c r="L51" i="6"/>
  <c r="K51" i="6"/>
  <c r="J51" i="6"/>
  <c r="I51" i="6"/>
  <c r="H51" i="6"/>
  <c r="G51" i="6"/>
  <c r="F51" i="6"/>
  <c r="E51" i="6"/>
  <c r="D51" i="6"/>
  <c r="C51" i="6"/>
  <c r="B51" i="6"/>
  <c r="L50" i="6"/>
  <c r="K50" i="6"/>
  <c r="J50" i="6"/>
  <c r="I50" i="6"/>
  <c r="H50" i="6"/>
  <c r="G50" i="6"/>
  <c r="F50" i="6"/>
  <c r="E50" i="6"/>
  <c r="D50" i="6"/>
  <c r="C50" i="6"/>
  <c r="B50" i="6"/>
  <c r="L49" i="6"/>
  <c r="K49" i="6"/>
  <c r="J49" i="6"/>
  <c r="I49" i="6"/>
  <c r="H49" i="6"/>
  <c r="G49" i="6"/>
  <c r="F49" i="6"/>
  <c r="E49" i="6"/>
  <c r="D49" i="6"/>
  <c r="C49" i="6"/>
  <c r="B49" i="6"/>
  <c r="L48" i="6"/>
  <c r="K48" i="6"/>
  <c r="J48" i="6"/>
  <c r="I48" i="6"/>
  <c r="H48" i="6"/>
  <c r="G48" i="6"/>
  <c r="F48" i="6"/>
  <c r="E48" i="6"/>
  <c r="D48" i="6"/>
  <c r="C48" i="6"/>
  <c r="B48" i="6"/>
  <c r="L47" i="6"/>
  <c r="K47" i="6"/>
  <c r="J47" i="6"/>
  <c r="I47" i="6"/>
  <c r="H47" i="6"/>
  <c r="G47" i="6"/>
  <c r="F47" i="6"/>
  <c r="E47" i="6"/>
  <c r="D47" i="6"/>
  <c r="C47" i="6"/>
  <c r="B47" i="6"/>
  <c r="L46" i="6"/>
  <c r="K46" i="6"/>
  <c r="J46" i="6"/>
  <c r="I46" i="6"/>
  <c r="H46" i="6"/>
  <c r="G46" i="6"/>
  <c r="F46" i="6"/>
  <c r="E46" i="6"/>
  <c r="D46" i="6"/>
  <c r="C46" i="6"/>
  <c r="B46" i="6"/>
  <c r="L45" i="6"/>
  <c r="K45" i="6"/>
  <c r="J45" i="6"/>
  <c r="I45" i="6"/>
  <c r="H45" i="6"/>
  <c r="G45" i="6"/>
  <c r="F45" i="6"/>
  <c r="E45" i="6"/>
  <c r="D45" i="6"/>
  <c r="C45" i="6"/>
  <c r="B45" i="6"/>
  <c r="L44" i="6"/>
  <c r="K44" i="6"/>
  <c r="J44" i="6"/>
  <c r="I44" i="6"/>
  <c r="H44" i="6"/>
  <c r="G44" i="6"/>
  <c r="F44" i="6"/>
  <c r="E44" i="6"/>
  <c r="D44" i="6"/>
  <c r="C44" i="6"/>
  <c r="B44" i="6"/>
  <c r="L43" i="6"/>
  <c r="K43" i="6"/>
  <c r="J43" i="6"/>
  <c r="I43" i="6"/>
  <c r="H43" i="6"/>
  <c r="G43" i="6"/>
  <c r="F43" i="6"/>
  <c r="E43" i="6"/>
  <c r="D43" i="6"/>
  <c r="C43" i="6"/>
  <c r="B43" i="6"/>
  <c r="L42" i="6"/>
  <c r="K42" i="6"/>
  <c r="J42" i="6"/>
  <c r="I42" i="6"/>
  <c r="H42" i="6"/>
  <c r="G42" i="6"/>
  <c r="F42" i="6"/>
  <c r="E42" i="6"/>
  <c r="D42" i="6"/>
  <c r="C42" i="6"/>
  <c r="B42" i="6"/>
  <c r="L41" i="6"/>
  <c r="K41" i="6"/>
  <c r="J41" i="6"/>
  <c r="I41" i="6"/>
  <c r="H41" i="6"/>
  <c r="G41" i="6"/>
  <c r="F41" i="6"/>
  <c r="E41" i="6"/>
  <c r="D41" i="6"/>
  <c r="C41" i="6"/>
  <c r="B41" i="6"/>
  <c r="L40" i="6"/>
  <c r="K40" i="6"/>
  <c r="J40" i="6"/>
  <c r="I40" i="6"/>
  <c r="H40" i="6"/>
  <c r="G40" i="6"/>
  <c r="F40" i="6"/>
  <c r="E40" i="6"/>
  <c r="D40" i="6"/>
  <c r="C40" i="6"/>
  <c r="B40" i="6"/>
  <c r="L39" i="6"/>
  <c r="K39" i="6"/>
  <c r="J39" i="6"/>
  <c r="I39" i="6"/>
  <c r="H39" i="6"/>
  <c r="G39" i="6"/>
  <c r="F39" i="6"/>
  <c r="E39" i="6"/>
  <c r="D39" i="6"/>
  <c r="C39" i="6"/>
  <c r="B39" i="6"/>
  <c r="L38" i="6"/>
  <c r="K38" i="6"/>
  <c r="J38" i="6"/>
  <c r="I38" i="6"/>
  <c r="H38" i="6"/>
  <c r="G38" i="6"/>
  <c r="F38" i="6"/>
  <c r="E38" i="6"/>
  <c r="D38" i="6"/>
  <c r="C38" i="6"/>
  <c r="B38" i="6"/>
  <c r="L37" i="6"/>
  <c r="K37" i="6"/>
  <c r="J37" i="6"/>
  <c r="I37" i="6"/>
  <c r="H37" i="6"/>
  <c r="G37" i="6"/>
  <c r="F37" i="6"/>
  <c r="E37" i="6"/>
  <c r="D37" i="6"/>
  <c r="C37" i="6"/>
  <c r="B37" i="6"/>
  <c r="L36" i="6"/>
  <c r="K36" i="6"/>
  <c r="J36" i="6"/>
  <c r="I36" i="6"/>
  <c r="H36" i="6"/>
  <c r="G36" i="6"/>
  <c r="F36" i="6"/>
  <c r="E36" i="6"/>
  <c r="D36" i="6"/>
  <c r="C36" i="6"/>
  <c r="B36" i="6"/>
  <c r="L35" i="6"/>
  <c r="K35" i="6"/>
  <c r="J35" i="6"/>
  <c r="I35" i="6"/>
  <c r="H35" i="6"/>
  <c r="G35" i="6"/>
  <c r="F35" i="6"/>
  <c r="E35" i="6"/>
  <c r="D35" i="6"/>
  <c r="C35" i="6"/>
  <c r="B35" i="6"/>
  <c r="L34" i="6"/>
  <c r="K34" i="6"/>
  <c r="J34" i="6"/>
  <c r="I34" i="6"/>
  <c r="H34" i="6"/>
  <c r="G34" i="6"/>
  <c r="F34" i="6"/>
  <c r="E34" i="6"/>
  <c r="D34" i="6"/>
  <c r="C34" i="6"/>
  <c r="B34" i="6"/>
  <c r="L33" i="6"/>
  <c r="K33" i="6"/>
  <c r="J33" i="6"/>
  <c r="I33" i="6"/>
  <c r="H33" i="6"/>
  <c r="G33" i="6"/>
  <c r="F33" i="6"/>
  <c r="E33" i="6"/>
  <c r="D33" i="6"/>
  <c r="C33" i="6"/>
  <c r="B33" i="6"/>
  <c r="L32" i="6"/>
  <c r="K32" i="6"/>
  <c r="J32" i="6"/>
  <c r="I32" i="6"/>
  <c r="H32" i="6"/>
  <c r="G32" i="6"/>
  <c r="F32" i="6"/>
  <c r="E32" i="6"/>
  <c r="D32" i="6"/>
  <c r="C32" i="6"/>
  <c r="B32" i="6"/>
  <c r="L31" i="6"/>
  <c r="K31" i="6"/>
  <c r="J31" i="6"/>
  <c r="I31" i="6"/>
  <c r="H31" i="6"/>
  <c r="G31" i="6"/>
  <c r="F31" i="6"/>
  <c r="E31" i="6"/>
  <c r="D31" i="6"/>
  <c r="C31" i="6"/>
  <c r="B31" i="6"/>
  <c r="L30" i="6"/>
  <c r="K30" i="6"/>
  <c r="J30" i="6"/>
  <c r="I30" i="6"/>
  <c r="H30" i="6"/>
  <c r="G30" i="6"/>
  <c r="F30" i="6"/>
  <c r="E30" i="6"/>
  <c r="D30" i="6"/>
  <c r="C30" i="6"/>
  <c r="B30" i="6"/>
  <c r="L29" i="6"/>
  <c r="K29" i="6"/>
  <c r="J29" i="6"/>
  <c r="I29" i="6"/>
  <c r="H29" i="6"/>
  <c r="G29" i="6"/>
  <c r="F29" i="6"/>
  <c r="E29" i="6"/>
  <c r="D29" i="6"/>
  <c r="C29" i="6"/>
  <c r="B29" i="6"/>
  <c r="L28" i="6"/>
  <c r="K28" i="6"/>
  <c r="J28" i="6"/>
  <c r="I28" i="6"/>
  <c r="H28" i="6"/>
  <c r="G28" i="6"/>
  <c r="F28" i="6"/>
  <c r="E28" i="6"/>
  <c r="D28" i="6"/>
  <c r="C28" i="6"/>
  <c r="B28" i="6"/>
  <c r="L27" i="6"/>
  <c r="K27" i="6"/>
  <c r="J27" i="6"/>
  <c r="I27" i="6"/>
  <c r="H27" i="6"/>
  <c r="G27" i="6"/>
  <c r="F27" i="6"/>
  <c r="E27" i="6"/>
  <c r="D27" i="6"/>
  <c r="C27" i="6"/>
  <c r="B27" i="6"/>
  <c r="L26" i="6"/>
  <c r="K26" i="6"/>
  <c r="J26" i="6"/>
  <c r="I26" i="6"/>
  <c r="H26" i="6"/>
  <c r="G26" i="6"/>
  <c r="F26" i="6"/>
  <c r="E26" i="6"/>
  <c r="D26" i="6"/>
  <c r="C26" i="6"/>
  <c r="B26" i="6"/>
  <c r="L25" i="6"/>
  <c r="K25" i="6"/>
  <c r="J25" i="6"/>
  <c r="I25" i="6"/>
  <c r="H25" i="6"/>
  <c r="G25" i="6"/>
  <c r="F25" i="6"/>
  <c r="E25" i="6"/>
  <c r="D25" i="6"/>
  <c r="C25" i="6"/>
  <c r="B25" i="6"/>
  <c r="L24" i="6"/>
  <c r="K24" i="6"/>
  <c r="J24" i="6"/>
  <c r="I24" i="6"/>
  <c r="H24" i="6"/>
  <c r="G24" i="6"/>
  <c r="F24" i="6"/>
  <c r="E24" i="6"/>
  <c r="D24" i="6"/>
  <c r="C24" i="6"/>
  <c r="B24" i="6"/>
  <c r="L23" i="6"/>
  <c r="K23" i="6"/>
  <c r="J23" i="6"/>
  <c r="I23" i="6"/>
  <c r="H23" i="6"/>
  <c r="G23" i="6"/>
  <c r="F23" i="6"/>
  <c r="E23" i="6"/>
  <c r="D23" i="6"/>
  <c r="C23" i="6"/>
  <c r="B23" i="6"/>
  <c r="L22" i="6"/>
  <c r="K22" i="6"/>
  <c r="J22" i="6"/>
  <c r="I22" i="6"/>
  <c r="H22" i="6"/>
  <c r="G22" i="6"/>
  <c r="F22" i="6"/>
  <c r="E22" i="6"/>
  <c r="D22" i="6"/>
  <c r="C22" i="6"/>
  <c r="B22" i="6"/>
  <c r="L21" i="6"/>
  <c r="K21" i="6"/>
  <c r="J21" i="6"/>
  <c r="I21" i="6"/>
  <c r="H21" i="6"/>
  <c r="G21" i="6"/>
  <c r="F21" i="6"/>
  <c r="E21" i="6"/>
  <c r="D21" i="6"/>
  <c r="C21" i="6"/>
  <c r="B21" i="6"/>
  <c r="L20" i="6"/>
  <c r="K20" i="6"/>
  <c r="J20" i="6"/>
  <c r="I20" i="6"/>
  <c r="H20" i="6"/>
  <c r="G20" i="6"/>
  <c r="F20" i="6"/>
  <c r="E20" i="6"/>
  <c r="D20" i="6"/>
  <c r="C20" i="6"/>
  <c r="B20" i="6"/>
  <c r="L19" i="6"/>
  <c r="K19" i="6"/>
  <c r="J19" i="6"/>
  <c r="I19" i="6"/>
  <c r="H19" i="6"/>
  <c r="G19" i="6"/>
  <c r="F19" i="6"/>
  <c r="E19" i="6"/>
  <c r="D19" i="6"/>
  <c r="C19" i="6"/>
  <c r="B19" i="6"/>
  <c r="L18" i="6"/>
  <c r="K18" i="6"/>
  <c r="J18" i="6"/>
  <c r="I18" i="6"/>
  <c r="H18" i="6"/>
  <c r="G18" i="6"/>
  <c r="F18" i="6"/>
  <c r="E18" i="6"/>
  <c r="D18" i="6"/>
  <c r="C18" i="6"/>
  <c r="B18" i="6"/>
  <c r="L17" i="6"/>
  <c r="K17" i="6"/>
  <c r="J17" i="6"/>
  <c r="I17" i="6"/>
  <c r="H17" i="6"/>
  <c r="G17" i="6"/>
  <c r="F17" i="6"/>
  <c r="E17" i="6"/>
  <c r="D17" i="6"/>
  <c r="C17" i="6"/>
  <c r="B17" i="6"/>
  <c r="L16" i="6"/>
  <c r="K16" i="6"/>
  <c r="J16" i="6"/>
  <c r="I16" i="6"/>
  <c r="H16" i="6"/>
  <c r="G16" i="6"/>
  <c r="F16" i="6"/>
  <c r="E16" i="6"/>
  <c r="D16" i="6"/>
  <c r="C16" i="6"/>
  <c r="B16" i="6"/>
  <c r="L15" i="6"/>
  <c r="K15" i="6"/>
  <c r="J15" i="6"/>
  <c r="I15" i="6"/>
  <c r="H15" i="6"/>
  <c r="G15" i="6"/>
  <c r="F15" i="6"/>
  <c r="E15" i="6"/>
  <c r="D15" i="6"/>
  <c r="C15" i="6"/>
  <c r="B15" i="6"/>
  <c r="L14" i="6"/>
  <c r="K14" i="6"/>
  <c r="J14" i="6"/>
  <c r="I14" i="6"/>
  <c r="H14" i="6"/>
  <c r="G14" i="6"/>
  <c r="F14" i="6"/>
  <c r="E14" i="6"/>
  <c r="D14" i="6"/>
  <c r="C14" i="6"/>
  <c r="B14" i="6"/>
  <c r="L13" i="6"/>
  <c r="K13" i="6"/>
  <c r="J13" i="6"/>
  <c r="I13" i="6"/>
  <c r="H13" i="6"/>
  <c r="G13" i="6"/>
  <c r="F13" i="6"/>
  <c r="E13" i="6"/>
  <c r="D13" i="6"/>
  <c r="C13" i="6"/>
  <c r="B13" i="6"/>
  <c r="L12" i="6"/>
  <c r="K12" i="6"/>
  <c r="J12" i="6"/>
  <c r="I12" i="6"/>
  <c r="H12" i="6"/>
  <c r="G12" i="6"/>
  <c r="F12" i="6"/>
  <c r="E12" i="6"/>
  <c r="D12" i="6"/>
  <c r="C12" i="6"/>
  <c r="B12" i="6"/>
  <c r="L11" i="6"/>
  <c r="K11" i="6"/>
  <c r="J11" i="6"/>
  <c r="I11" i="6"/>
  <c r="H11" i="6"/>
  <c r="G11" i="6"/>
  <c r="F11" i="6"/>
  <c r="E11" i="6"/>
  <c r="D11" i="6"/>
  <c r="C11" i="6"/>
  <c r="B11" i="6"/>
  <c r="L10" i="6"/>
  <c r="K10" i="6"/>
  <c r="J10" i="6"/>
  <c r="I10" i="6"/>
  <c r="H10" i="6"/>
  <c r="G10" i="6"/>
  <c r="F10" i="6"/>
  <c r="E10" i="6"/>
  <c r="D10" i="6"/>
  <c r="C10" i="6"/>
  <c r="B10" i="6"/>
  <c r="L9" i="6"/>
  <c r="K9" i="6"/>
  <c r="J9" i="6"/>
  <c r="I9" i="6"/>
  <c r="H9" i="6"/>
  <c r="G9" i="6"/>
  <c r="F9" i="6"/>
  <c r="E9" i="6"/>
  <c r="D9" i="6"/>
  <c r="C9" i="6"/>
  <c r="B9" i="6"/>
  <c r="L8" i="6"/>
  <c r="K8" i="6"/>
  <c r="J8" i="6"/>
  <c r="I8" i="6"/>
  <c r="H8" i="6"/>
  <c r="G8" i="6"/>
  <c r="F8" i="6"/>
  <c r="E8" i="6"/>
  <c r="D8" i="6"/>
  <c r="C8" i="6"/>
  <c r="B8" i="6"/>
  <c r="L7" i="6"/>
  <c r="K7" i="6"/>
  <c r="J7" i="6"/>
  <c r="I7" i="6"/>
  <c r="H7" i="6"/>
  <c r="G7" i="6"/>
  <c r="F7" i="6"/>
  <c r="E7" i="6"/>
  <c r="D7" i="6"/>
  <c r="C7" i="6"/>
  <c r="B7" i="6"/>
  <c r="L6" i="6"/>
  <c r="K6" i="6"/>
  <c r="J6" i="6"/>
  <c r="I6" i="6"/>
  <c r="H6" i="6"/>
  <c r="G6" i="6"/>
  <c r="F6" i="6"/>
  <c r="E6" i="6"/>
  <c r="D6" i="6"/>
  <c r="C6" i="6"/>
  <c r="B6" i="6"/>
  <c r="L5" i="6"/>
  <c r="K5" i="6"/>
  <c r="J5" i="6"/>
  <c r="I5" i="6"/>
  <c r="H5" i="6"/>
  <c r="G5" i="6"/>
  <c r="F5" i="6"/>
  <c r="E5" i="6"/>
  <c r="D5" i="6"/>
  <c r="C5" i="6"/>
  <c r="B5" i="6"/>
  <c r="L4" i="6"/>
  <c r="K4" i="6"/>
  <c r="J4" i="6"/>
  <c r="I4" i="6"/>
  <c r="H4" i="6"/>
  <c r="G4" i="6"/>
  <c r="F4" i="6"/>
  <c r="E4" i="6"/>
  <c r="D4" i="6"/>
  <c r="C4" i="6"/>
  <c r="B4" i="6"/>
  <c r="L3" i="6"/>
  <c r="K3" i="6"/>
  <c r="J3" i="6"/>
  <c r="I3" i="6"/>
  <c r="H3" i="6"/>
  <c r="G3" i="6"/>
  <c r="F3" i="6"/>
  <c r="E3" i="6"/>
  <c r="D3" i="6"/>
  <c r="C3" i="6"/>
  <c r="B3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D67" i="10" l="1"/>
  <c r="D66" i="10"/>
  <c r="D65" i="10"/>
  <c r="D64" i="10"/>
  <c r="D63" i="10"/>
  <c r="C67" i="10"/>
  <c r="C66" i="10"/>
  <c r="C65" i="10"/>
  <c r="E65" i="10" s="1"/>
  <c r="F65" i="10" s="1"/>
  <c r="C64" i="10"/>
  <c r="E64" i="10" s="1"/>
  <c r="F64" i="10" s="1"/>
  <c r="C63" i="10"/>
  <c r="G63" i="10" l="1"/>
  <c r="G67" i="10"/>
  <c r="G64" i="10"/>
  <c r="G65" i="10"/>
  <c r="E67" i="10"/>
  <c r="F67" i="10" s="1"/>
  <c r="E63" i="10"/>
  <c r="F63" i="10" s="1"/>
  <c r="G66" i="10"/>
  <c r="E66" i="10"/>
  <c r="F66" i="10" s="1"/>
  <c r="L13" i="49"/>
  <c r="J13" i="49"/>
  <c r="H13" i="49"/>
  <c r="F13" i="49"/>
  <c r="D13" i="49"/>
  <c r="B13" i="49"/>
  <c r="D62" i="10" l="1"/>
  <c r="C62" i="10"/>
  <c r="G62" i="10" l="1"/>
  <c r="E62" i="10"/>
  <c r="F62" i="10" s="1"/>
  <c r="D61" i="10" l="1"/>
  <c r="C61" i="10"/>
  <c r="F36" i="49" l="1"/>
  <c r="H36" i="49" s="1"/>
  <c r="H37" i="49" s="1"/>
  <c r="J37" i="49" s="1"/>
  <c r="L37" i="49" s="1"/>
  <c r="G61" i="10"/>
  <c r="E61" i="10"/>
  <c r="F61" i="10" s="1"/>
  <c r="J36" i="49" l="1"/>
  <c r="L36" i="49" s="1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D33" i="49" l="1"/>
  <c r="D60" i="10" l="1"/>
  <c r="D59" i="10"/>
  <c r="D58" i="10"/>
  <c r="D57" i="10"/>
  <c r="C60" i="10"/>
  <c r="C59" i="10"/>
  <c r="C58" i="10"/>
  <c r="C57" i="10"/>
  <c r="G57" i="10" l="1"/>
  <c r="G58" i="10"/>
  <c r="G60" i="10"/>
  <c r="E57" i="10"/>
  <c r="F57" i="10" s="1"/>
  <c r="E58" i="10"/>
  <c r="F58" i="10" s="1"/>
  <c r="G59" i="10"/>
  <c r="E60" i="10"/>
  <c r="F60" i="10" s="1"/>
  <c r="E59" i="10"/>
  <c r="F59" i="10" s="1"/>
  <c r="B3" i="8" l="1"/>
  <c r="A3" i="6"/>
  <c r="F19" i="49" l="1"/>
  <c r="H19" i="49" s="1"/>
  <c r="J19" i="49" s="1"/>
  <c r="L19" i="49" s="1"/>
  <c r="B33" i="49"/>
  <c r="F33" i="49" s="1"/>
  <c r="H33" i="49" s="1"/>
  <c r="J33" i="49" s="1"/>
  <c r="L33" i="49" s="1"/>
  <c r="D56" i="10" l="1"/>
  <c r="C56" i="10"/>
  <c r="G56" i="10" l="1"/>
  <c r="E56" i="10"/>
  <c r="F56" i="10" s="1"/>
</calcChain>
</file>

<file path=xl/sharedStrings.xml><?xml version="1.0" encoding="utf-8"?>
<sst xmlns="http://schemas.openxmlformats.org/spreadsheetml/2006/main" count="348" uniqueCount="188">
  <si>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</si>
  <si>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</si>
  <si>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</si>
  <si>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</si>
  <si>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</si>
  <si>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</si>
  <si>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</si>
  <si>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</si>
  <si>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</si>
  <si>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</si>
  <si>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</si>
  <si>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</si>
  <si>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</si>
  <si>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</si>
  <si>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</si>
  <si>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</si>
  <si>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</si>
  <si>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</si>
  <si>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</si>
  <si>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</si>
  <si>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</si>
  <si>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</si>
  <si>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</si>
  <si>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</si>
  <si>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</si>
  <si>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</si>
  <si>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</si>
  <si>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</si>
  <si>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</si>
  <si>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</si>
  <si>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</si>
  <si>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</si>
  <si>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</si>
  <si>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</si>
  <si>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</si>
  <si>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</si>
  <si>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</si>
  <si>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</si>
  <si>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</si>
  <si>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</si>
  <si>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</si>
  <si>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</si>
  <si>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</si>
  <si>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</si>
  <si>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</si>
  <si>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</si>
  <si>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</si>
  <si>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</si>
  <si>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</si>
  <si>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1)</t>
  </si>
  <si>
    <t>Total for Region</t>
  </si>
  <si>
    <t>Regional Grouping of Contiguous Counties</t>
  </si>
  <si>
    <t>Allentown-Bethlehem-Easton, PA-NJ Metropolitan Statistical Area, NJ part</t>
  </si>
  <si>
    <t>Atlantic City city, NJ</t>
  </si>
  <si>
    <t>Atlantic City-Hammonton, NJ Metropolitan Statistical Area</t>
  </si>
  <si>
    <t>Atlantic County, NJ</t>
  </si>
  <si>
    <t>Bayonne city, NJ</t>
  </si>
  <si>
    <t>Belleville township, NJ</t>
  </si>
  <si>
    <t>Bergen County, NJ</t>
  </si>
  <si>
    <t>Bergenfield borough, NJ</t>
  </si>
  <si>
    <t>Berkeley township, NJ</t>
  </si>
  <si>
    <t>Bernards township, NJ</t>
  </si>
  <si>
    <t>Bloomfield township, NJ</t>
  </si>
  <si>
    <t>Brick township, NJ</t>
  </si>
  <si>
    <t>Bridgeton city, NJ</t>
  </si>
  <si>
    <t>Bridgewater township, NJ</t>
  </si>
  <si>
    <t>Burlington County, NJ</t>
  </si>
  <si>
    <t>Camden city, NJ</t>
  </si>
  <si>
    <t>Camden County, NJ</t>
  </si>
  <si>
    <t>Camden, NJ Metropolitan Division</t>
  </si>
  <si>
    <t>Cape May County, NJ</t>
  </si>
  <si>
    <t>Cherry Hill township, NJ</t>
  </si>
  <si>
    <t>City of Orange township, NJ</t>
  </si>
  <si>
    <t>Cliffside Park borough, NJ</t>
  </si>
  <si>
    <t>Clifton city, NJ</t>
  </si>
  <si>
    <t>Cumberland County, NJ</t>
  </si>
  <si>
    <t>Deptford township, NJ</t>
  </si>
  <si>
    <t>East Brunswick township, NJ</t>
  </si>
  <si>
    <t>East Orange city, NJ</t>
  </si>
  <si>
    <t>East Windsor township, NJ</t>
  </si>
  <si>
    <t>Edison township, NJ</t>
  </si>
  <si>
    <t>Egg Harbor township, NJ</t>
  </si>
  <si>
    <t>Elizabeth city, NJ</t>
  </si>
  <si>
    <t>Englewood city, NJ</t>
  </si>
  <si>
    <t>Essex County, NJ</t>
  </si>
  <si>
    <t>Evesham township, NJ</t>
  </si>
  <si>
    <t>Ewing township, NJ</t>
  </si>
  <si>
    <t>Fair Lawn borough, NJ</t>
  </si>
  <si>
    <t>Fort Lee borough, NJ</t>
  </si>
  <si>
    <t>Franklin township (Somerset County), NJ</t>
  </si>
  <si>
    <t>Freehold township, NJ</t>
  </si>
  <si>
    <t>Galloway township, NJ</t>
  </si>
  <si>
    <t>Garfield city, NJ</t>
  </si>
  <si>
    <t>Gloucester County, NJ</t>
  </si>
  <si>
    <t>Gloucester township, NJ</t>
  </si>
  <si>
    <t>Hackensack city, NJ</t>
  </si>
  <si>
    <t>Hamilton township (Atlantic County), NJ</t>
  </si>
  <si>
    <t>Hamilton township (Mercer County), NJ</t>
  </si>
  <si>
    <t>Hillsborough township, NJ</t>
  </si>
  <si>
    <t>Hoboken city, NJ</t>
  </si>
  <si>
    <t>Howell township, NJ</t>
  </si>
  <si>
    <t>Hudson County, NJ</t>
  </si>
  <si>
    <t>Hunterdon County, NJ</t>
  </si>
  <si>
    <t>Irvington township, NJ</t>
  </si>
  <si>
    <t>Jackson township, NJ</t>
  </si>
  <si>
    <t>Jersey City city, NJ</t>
  </si>
  <si>
    <t>Kearny town, NJ</t>
  </si>
  <si>
    <t>Lacey township, NJ</t>
  </si>
  <si>
    <t>Lakewood township, NJ</t>
  </si>
  <si>
    <t>Lawrence township (Mercer County), NJ</t>
  </si>
  <si>
    <t>Linden city, NJ</t>
  </si>
  <si>
    <t>Livingston township, NJ</t>
  </si>
  <si>
    <t>Long Branch city, NJ</t>
  </si>
  <si>
    <t>Mahwah township, NJ</t>
  </si>
  <si>
    <t>Manalapan township, NJ</t>
  </si>
  <si>
    <t>Manchester township, NJ</t>
  </si>
  <si>
    <t>Marlboro township, NJ</t>
  </si>
  <si>
    <t>Mercer County, NJ</t>
  </si>
  <si>
    <t>Middlesex County, NJ</t>
  </si>
  <si>
    <t>Middletown township, NJ</t>
  </si>
  <si>
    <t>Millville city, NJ</t>
  </si>
  <si>
    <t>Monmouth County, NJ</t>
  </si>
  <si>
    <t>Monroe township (Gloucester County), NJ</t>
  </si>
  <si>
    <t>Monroe township (Middlesex County), NJ</t>
  </si>
  <si>
    <t>Montclair township, NJ</t>
  </si>
  <si>
    <t>Morris County, NJ</t>
  </si>
  <si>
    <t>Mount Laurel township, NJ</t>
  </si>
  <si>
    <t>Mount Olive township, NJ</t>
  </si>
  <si>
    <t>Neptune township, NJ</t>
  </si>
  <si>
    <t>New Brunswick city, NJ</t>
  </si>
  <si>
    <t>New York-Jersey City-White Plains, NY-NJ Metropolitan Division, NJ part</t>
  </si>
  <si>
    <t>Newark city, NJ</t>
  </si>
  <si>
    <t>Newark, NJ-PA Metropolitan Division</t>
  </si>
  <si>
    <t>Newark, NJ-PA Metropolitan Division, NJ part</t>
  </si>
  <si>
    <t>North Bergen township, NJ</t>
  </si>
  <si>
    <t>North Brunswick township, NJ</t>
  </si>
  <si>
    <t>Nutley township, NJ</t>
  </si>
  <si>
    <t>Ocean City, NJ Metropolitan Statistical Area</t>
  </si>
  <si>
    <t>Ocean County, NJ</t>
  </si>
  <si>
    <t>Ocean township (Monmouth County), NJ</t>
  </si>
  <si>
    <t>Old Bridge township, NJ</t>
  </si>
  <si>
    <t>Paramus borough, NJ</t>
  </si>
  <si>
    <t>Parsippany-Troy Hills township, NJ</t>
  </si>
  <si>
    <t>Passaic city, NJ</t>
  </si>
  <si>
    <t>Passaic County, NJ</t>
  </si>
  <si>
    <t>Paterson city, NJ</t>
  </si>
  <si>
    <t>Pemberton township, NJ</t>
  </si>
  <si>
    <t>Pennsauken township, NJ</t>
  </si>
  <si>
    <t>Perth Amboy city, NJ</t>
  </si>
  <si>
    <t>Piscataway township, NJ</t>
  </si>
  <si>
    <t>Plainfield city, NJ</t>
  </si>
  <si>
    <t>Princeton, NJ</t>
  </si>
  <si>
    <t>Rahway city, NJ</t>
  </si>
  <si>
    <t>Randolph township, NJ</t>
  </si>
  <si>
    <t>Ridgewood village, NJ</t>
  </si>
  <si>
    <t>Rockaway township, NJ</t>
  </si>
  <si>
    <t>Salem County, NJ</t>
  </si>
  <si>
    <t>Sayreville borough, NJ</t>
  </si>
  <si>
    <t>Somerset County, NJ</t>
  </si>
  <si>
    <t>South Brunswick township, NJ</t>
  </si>
  <si>
    <t>Stafford township, NJ</t>
  </si>
  <si>
    <t>Sussex County, NJ</t>
  </si>
  <si>
    <t>Teaneck township, NJ</t>
  </si>
  <si>
    <t>Toms River township, NJ</t>
  </si>
  <si>
    <t>Trenton city, NJ</t>
  </si>
  <si>
    <t>Trenton, NJ Metropolitan Statistical Area</t>
  </si>
  <si>
    <t>Union City city, NJ</t>
  </si>
  <si>
    <t>Union County, NJ</t>
  </si>
  <si>
    <t>Union township (Union County), NJ</t>
  </si>
  <si>
    <t>Vernon township, NJ</t>
  </si>
  <si>
    <t>Vineland city, NJ</t>
  </si>
  <si>
    <t>Vineland-Bridgeton, NJ Metropolitan Statistical Area</t>
  </si>
  <si>
    <t>Voorhees township, NJ</t>
  </si>
  <si>
    <t>Wall township, NJ</t>
  </si>
  <si>
    <t>Warren County, NJ</t>
  </si>
  <si>
    <t>Washington township (Gloucester County), NJ</t>
  </si>
  <si>
    <t>Wayne township, NJ</t>
  </si>
  <si>
    <t>West Milford township, NJ</t>
  </si>
  <si>
    <t>West New York town, NJ</t>
  </si>
  <si>
    <t>West Orange township, NJ</t>
  </si>
  <si>
    <t>West Windsor township, NJ</t>
  </si>
  <si>
    <t>Westfield town, NJ</t>
  </si>
  <si>
    <t>Willingboro township, NJ</t>
  </si>
  <si>
    <t>Wilmington, DE-MD-NJ Metropolitan Division, NJ part</t>
  </si>
  <si>
    <t>Winslow township, NJ</t>
  </si>
  <si>
    <t>Woodbridge township, NJ</t>
  </si>
  <si>
    <t>DEC 2013 - NOV 2015</t>
  </si>
  <si>
    <t>AREAS IN NEW JERSEY REQUESTED TO BE WAIVED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</si>
</sst>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</cellStyleXfs>
  <cellXfs count="52">
    <xf numFmtId="0" fontId="0" fillId="0" borderId="0" xfId="0"/>
    <xf numFmtId="0" fontId="1" fillId="0" borderId="0" xfId="0" applyFont="1"/>
    <xf numFmtId="164" fontId="0" fillId="0" borderId="0" xfId="2" applyNumberFormat="1" applyFont="1"/>
    <xf numFmtId="0" fontId="7" fillId="0" borderId="0" xfId="3" applyFont="1"/>
    <xf numFmtId="167" fontId="5" fillId="0" borderId="0" xfId="4" applyNumberFormat="1" applyFont="1"/>
    <xf numFmtId="0" fontId="5" fillId="0" borderId="0" xfId="3" applyFont="1"/>
    <xf numFmtId="2" fontId="5" fillId="0" borderId="0" xfId="3" applyNumberFormat="1" applyFont="1"/>
    <xf numFmtId="165" fontId="5" fillId="0" borderId="0" xfId="3" applyNumberFormat="1" applyFont="1"/>
    <xf numFmtId="0" fontId="7" fillId="0" borderId="0" xfId="3" applyFont="1" applyFill="1"/>
    <xf numFmtId="0" fontId="4" fillId="0" borderId="0" xfId="3" applyFont="1"/>
    <xf numFmtId="0" fontId="8" fillId="2" borderId="1" xfId="3" applyFont="1" applyFill="1" applyBorder="1" applyAlignment="1">
      <alignment horizontal="center"/>
    </xf>
    <xf numFmtId="3" fontId="5" fillId="0" borderId="0" xfId="6" applyNumberFormat="1" applyFont="1" applyFill="1"/>
    <xf numFmtId="168" fontId="5" fillId="0" borderId="0" xfId="3" applyNumberFormat="1" applyFont="1"/>
    <xf numFmtId="169" fontId="5" fillId="0" borderId="0" xfId="3" applyNumberFormat="1" applyFont="1"/>
    <xf numFmtId="165" fontId="4" fillId="0" borderId="0" xfId="3" applyNumberFormat="1" applyFont="1"/>
    <xf numFmtId="0" fontId="4" fillId="0" borderId="0" xfId="1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/>
    <xf numFmtId="0" fontId="3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3" fillId="0" borderId="0" xfId="1" applyFont="1" applyFill="1" applyBorder="1"/>
    <xf numFmtId="0" fontId="0" fillId="0" borderId="0" xfId="0" applyFont="1" applyAlignment="1">
      <alignment horizontal="left" vertical="center"/>
    </xf>
    <xf numFmtId="17" fontId="3" fillId="0" borderId="0" xfId="1" applyNumberFormat="1" applyFont="1" applyFill="1" applyBorder="1"/>
    <xf numFmtId="166" fontId="10" fillId="0" borderId="0" xfId="1" applyNumberFormat="1" applyFont="1" applyFill="1" applyBorder="1" applyAlignment="1">
      <alignment horizontal="right"/>
    </xf>
    <xf numFmtId="0" fontId="5" fillId="0" borderId="0" xfId="1" applyFont="1"/>
    <xf numFmtId="3" fontId="5" fillId="0" borderId="0" xfId="1" applyNumberFormat="1" applyFont="1"/>
    <xf numFmtId="0" fontId="4" fillId="0" borderId="0" xfId="1" applyFont="1"/>
    <xf numFmtId="0" fontId="5" fillId="0" borderId="0" xfId="1" applyFont="1" applyFill="1" applyAlignment="1" applyProtection="1">
      <alignment horizontal="left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0" xfId="0"/>
    <xf numFmtId="167" fontId="4" fillId="0" borderId="0" xfId="4" applyNumberFormat="1" applyFont="1" applyAlignment="1">
      <alignment horizontal="center"/>
    </xf>
    <xf numFmtId="0" fontId="0" fillId="0" borderId="0" xfId="0" applyNumberFormat="1" applyAlignment="1" applyProtection="1">
      <alignment horizontal="left"/>
      <protection locked="0"/>
    </xf>
    <xf numFmtId="170" fontId="0" fillId="0" borderId="0" xfId="0" applyNumberFormat="1" applyAlignment="1" applyProtection="1">
      <alignment horizontal="right"/>
      <protection locked="0"/>
    </xf>
    <xf numFmtId="0" fontId="11" fillId="0" borderId="0" xfId="0" applyNumberFormat="1" applyFont="1" applyAlignment="1" applyProtection="1">
      <alignment horizontal="left"/>
      <protection locked="0"/>
    </xf>
    <xf numFmtId="0" fontId="3" fillId="0" borderId="0" xfId="1" applyNumberFormat="1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17" fontId="11" fillId="0" borderId="0" xfId="1" applyNumberFormat="1" applyFont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170" fontId="3" fillId="0" borderId="0" xfId="0" applyNumberFormat="1" applyFont="1" applyFill="1" applyBorder="1" applyAlignment="1" applyProtection="1">
      <alignment horizontal="right"/>
      <protection locked="0"/>
    </xf>
    <xf numFmtId="171" fontId="3" fillId="0" borderId="0" xfId="1" applyNumberFormat="1" applyFont="1" applyAlignment="1" applyProtection="1">
      <alignment horizontal="right"/>
      <protection locked="0"/>
    </xf>
    <xf numFmtId="17" fontId="11" fillId="0" borderId="0" xfId="0" applyNumberFormat="1" applyFont="1" applyAlignment="1" applyProtection="1">
      <alignment horizontal="left"/>
      <protection locked="0"/>
    </xf>
    <xf numFmtId="3" fontId="3" fillId="0" borderId="0" xfId="1" applyNumberFormat="1" applyFont="1" applyAlignment="1" applyProtection="1">
      <alignment horizontal="right"/>
      <protection locked="0"/>
    </xf>
    <xf numFmtId="0" fontId="3" fillId="0" borderId="0" xfId="1" applyNumberFormat="1" applyFont="1" applyAlignment="1" applyProtection="1">
      <alignment horizontal="lef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3" applyFont="1" applyAlignment="1">
      <alignment horizontal="center"/>
    </xf>
    <xf numFmtId="167" fontId="4" fillId="0" borderId="0" xfId="4" applyNumberFormat="1" applyFont="1" applyAlignment="1">
      <alignment horizontal="center"/>
    </xf>
    <xf numFmtId="167" fontId="8" fillId="2" borderId="2" xfId="4" applyNumberFormat="1" applyFont="1" applyFill="1" applyBorder="1" applyAlignment="1">
      <alignment horizontal="center"/>
    </xf>
    <xf numFmtId="167" fontId="8" fillId="2" borderId="3" xfId="4" applyNumberFormat="1" applyFont="1" applyFill="1" applyBorder="1" applyAlignment="1">
      <alignment horizontal="center"/>
    </xf>
    <xf numFmtId="0" fontId="8" fillId="2" borderId="2" xfId="3" applyFont="1" applyFill="1" applyBorder="1" applyAlignment="1">
      <alignment horizontal="center"/>
    </xf>
    <xf numFmtId="0" fontId="8" fillId="2" borderId="4" xfId="3" applyFont="1" applyFill="1" applyBorder="1" applyAlignment="1">
      <alignment horizontal="center"/>
    </xf>
    <xf numFmtId="0" fontId="8" fillId="2" borderId="3" xfId="3" applyFont="1" applyFill="1" applyBorder="1" applyAlignment="1">
      <alignment horizontal="center"/>
    </xf>
  </cellXfs>
  <cellStyles count="8">
    <cellStyle name="Comma 2" xfId="4"/>
    <cellStyle name="Normal" xfId="0" builtinId="0"/>
    <cellStyle name="Normal 2" xfId="1"/>
    <cellStyle name="Normal 5" xfId="5"/>
    <cellStyle name="Normal_Book4" xfId="3"/>
    <cellStyle name="Normal_MO 0205" xfId="6"/>
    <cellStyle name="Percent 2" xfId="2"/>
    <cellStyle name="Style 1 2" xfId="7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Normal="100" workbookViewId="0">
      <selection activeCell="A26" sqref="A26"/>
    </sheetView>
  </sheetViews>
  <sheetFormatPr defaultRowHeight="11.25" x14ac:dyDescent="0.2"/>
  <cols>
    <col min="1" max="1" width="33.85546875" style="25" customWidth="1"/>
    <col min="2" max="2" width="11.85546875" style="25" customWidth="1"/>
    <col min="3" max="3" width="9.7109375" style="25" customWidth="1"/>
    <col min="4" max="4" width="10.28515625" style="25" customWidth="1"/>
    <col min="5" max="5" width="11" style="25" customWidth="1"/>
    <col min="6" max="6" width="11.140625" style="25" customWidth="1"/>
    <col min="7" max="7" width="10.5703125" style="25" customWidth="1"/>
    <col min="8" max="8" width="10.85546875" style="25" customWidth="1"/>
    <col min="9" max="10" width="11.7109375" style="25" customWidth="1"/>
    <col min="11" max="11" width="10.7109375" style="25" customWidth="1"/>
    <col min="12" max="12" width="10.85546875" style="25" customWidth="1"/>
    <col min="13" max="13" width="10.42578125" style="25" customWidth="1"/>
    <col min="14" max="16384" width="9.140625" style="25"/>
  </cols>
  <sheetData>
    <row r="1" spans="1:13" customFormat="1" ht="15" customHeight="1" x14ac:dyDescent="0.25"/>
    <row r="3" spans="1:13" ht="12.75" x14ac:dyDescent="0.2">
      <c r="A3" s="3" t="s">
        <v>187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2.75" x14ac:dyDescent="0.2">
      <c r="A4" s="8" t="s">
        <v>186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ht="12.75" x14ac:dyDescent="0.2">
      <c r="A5" s="3" t="s">
        <v>22</v>
      </c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9"/>
      <c r="B6" s="4"/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10" t="s">
        <v>23</v>
      </c>
      <c r="B7" s="4" t="s">
        <v>24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10" t="s">
        <v>25</v>
      </c>
      <c r="B8" s="4" t="s">
        <v>26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0" t="s">
        <v>27</v>
      </c>
      <c r="B9" s="4" t="s">
        <v>28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10" t="s">
        <v>29</v>
      </c>
      <c r="B10" s="4" t="s">
        <v>30</v>
      </c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x14ac:dyDescent="0.2">
      <c r="A11" s="9"/>
      <c r="B11" s="4"/>
      <c r="C11" s="4"/>
      <c r="D11" s="4"/>
      <c r="E11" s="4"/>
      <c r="F11" s="5"/>
      <c r="G11" s="5"/>
      <c r="H11" s="5"/>
      <c r="I11" s="5"/>
      <c r="J11" s="6"/>
      <c r="K11" s="5"/>
      <c r="L11" s="7"/>
      <c r="M11" s="5"/>
    </row>
    <row r="12" spans="1:13" x14ac:dyDescent="0.2">
      <c r="A12" s="9"/>
      <c r="B12" s="47" t="s">
        <v>31</v>
      </c>
      <c r="C12" s="48"/>
      <c r="D12" s="47" t="s">
        <v>32</v>
      </c>
      <c r="E12" s="48"/>
      <c r="F12" s="49" t="s">
        <v>33</v>
      </c>
      <c r="G12" s="50"/>
      <c r="H12" s="50"/>
      <c r="I12" s="51"/>
      <c r="J12" s="49" t="s">
        <v>34</v>
      </c>
      <c r="K12" s="51"/>
      <c r="L12" s="49" t="s">
        <v>35</v>
      </c>
      <c r="M12" s="51"/>
    </row>
    <row r="13" spans="1:13" x14ac:dyDescent="0.2">
      <c r="A13" s="9"/>
      <c r="B13" s="46" t="str">
        <f>$A$4</f>
        <v>DEC 2013 - NOV 2015</v>
      </c>
      <c r="C13" s="46"/>
      <c r="D13" s="46" t="str">
        <f>$A$4</f>
        <v>DEC 2013 - NOV 2015</v>
      </c>
      <c r="E13" s="46"/>
      <c r="F13" s="46" t="str">
        <f>$A$4</f>
        <v>DEC 2013 - NOV 2015</v>
      </c>
      <c r="G13" s="46"/>
      <c r="H13" s="46" t="str">
        <f>$A$4</f>
        <v>DEC 2013 - NOV 2015</v>
      </c>
      <c r="I13" s="46"/>
      <c r="J13" s="46" t="str">
        <f>$A$4</f>
        <v>DEC 2013 - NOV 2015</v>
      </c>
      <c r="K13" s="46"/>
      <c r="L13" s="46" t="str">
        <f>$A$4</f>
        <v>DEC 2013 - NOV 2015</v>
      </c>
      <c r="M13" s="46"/>
    </row>
    <row r="14" spans="1:13" x14ac:dyDescent="0.2">
      <c r="A14" s="9"/>
      <c r="B14" s="31"/>
      <c r="C14" s="31"/>
      <c r="D14" s="31"/>
      <c r="E14" s="31"/>
      <c r="F14" s="46" t="s">
        <v>19</v>
      </c>
      <c r="G14" s="46"/>
      <c r="H14" s="46" t="s">
        <v>19</v>
      </c>
      <c r="I14" s="46"/>
      <c r="J14" s="46" t="s">
        <v>19</v>
      </c>
      <c r="K14" s="46"/>
      <c r="L14" s="46" t="s">
        <v>19</v>
      </c>
      <c r="M14" s="46"/>
    </row>
    <row r="15" spans="1:13" x14ac:dyDescent="0.2">
      <c r="A15" s="9"/>
      <c r="B15" s="46" t="s">
        <v>36</v>
      </c>
      <c r="C15" s="46"/>
      <c r="D15" s="46" t="s">
        <v>37</v>
      </c>
      <c r="E15" s="46"/>
      <c r="F15" s="45" t="s">
        <v>38</v>
      </c>
      <c r="G15" s="45"/>
      <c r="H15" s="45" t="s">
        <v>38</v>
      </c>
      <c r="I15" s="45"/>
      <c r="J15" s="45" t="s">
        <v>38</v>
      </c>
      <c r="K15" s="45"/>
      <c r="L15" s="45" t="s">
        <v>38</v>
      </c>
      <c r="M15" s="45"/>
    </row>
    <row r="16" spans="1:13" x14ac:dyDescent="0.2">
      <c r="A16" s="9"/>
      <c r="B16" s="46" t="s">
        <v>0</v>
      </c>
      <c r="C16" s="46"/>
      <c r="D16" s="46" t="s">
        <v>39</v>
      </c>
      <c r="E16" s="46"/>
      <c r="F16" s="45" t="s">
        <v>40</v>
      </c>
      <c r="G16" s="45"/>
      <c r="H16" s="45" t="s">
        <v>41</v>
      </c>
      <c r="I16" s="45"/>
      <c r="J16" s="45" t="s">
        <v>42</v>
      </c>
      <c r="K16" s="45"/>
      <c r="L16" s="45" t="s">
        <v>43</v>
      </c>
      <c r="M16" s="45"/>
    </row>
    <row r="17" spans="1:12" x14ac:dyDescent="0.2">
      <c r="A17" s="27"/>
      <c r="B17" s="26"/>
      <c r="D17" s="26"/>
      <c r="F17" s="12"/>
      <c r="G17" s="5"/>
      <c r="H17" s="13"/>
      <c r="I17" s="5"/>
      <c r="J17" s="6"/>
      <c r="K17" s="5"/>
      <c r="L17" s="7"/>
    </row>
    <row r="18" spans="1:12" x14ac:dyDescent="0.2">
      <c r="A18" s="27" t="s">
        <v>51</v>
      </c>
      <c r="B18" s="11"/>
      <c r="C18" s="4"/>
      <c r="D18" s="11"/>
      <c r="F18" s="12"/>
      <c r="G18" s="5"/>
      <c r="H18" s="13"/>
      <c r="I18" s="5"/>
      <c r="J18" s="6"/>
      <c r="K18" s="5"/>
      <c r="L18" s="7"/>
    </row>
    <row r="19" spans="1:12" x14ac:dyDescent="0.2">
      <c r="A19" s="25" t="s">
        <v>55</v>
      </c>
      <c r="B19" s="11">
        <f>VLOOKUP($A19,'Step 2'!A3:M136,13,FALSE)</f>
        <v>3174684</v>
      </c>
      <c r="C19" s="4"/>
      <c r="D19" s="11">
        <f>VLOOKUP($A19,'Step 4'!$A$3:$M$136,13,FALSE)</f>
        <v>320296</v>
      </c>
      <c r="F19" s="12">
        <f t="shared" ref="F19" si="0">D19/B19</f>
        <v>0.10089067132350811</v>
      </c>
      <c r="G19" s="5"/>
      <c r="H19" s="13">
        <f t="shared" ref="H19" si="1">TRUNC(F19,4)</f>
        <v>0.1008</v>
      </c>
      <c r="I19" s="5"/>
      <c r="J19" s="6">
        <f t="shared" ref="J19" si="2">H19*100</f>
        <v>10.08</v>
      </c>
      <c r="K19" s="5"/>
      <c r="L19" s="7">
        <f t="shared" ref="L19" si="3">ROUND(J19,1)</f>
        <v>10.1</v>
      </c>
    </row>
    <row r="20" spans="1:12" x14ac:dyDescent="0.2">
      <c r="A20" s="25" t="s">
        <v>66</v>
      </c>
      <c r="B20" s="11">
        <f>VLOOKUP($A20,'Step 2'!A4:M137,13,FALSE)</f>
        <v>5577843</v>
      </c>
      <c r="C20" s="4"/>
      <c r="D20" s="11">
        <f>VLOOKUP($A20,'Step 4'!$A$3:$M$136,13,FALSE)</f>
        <v>333967</v>
      </c>
      <c r="F20" s="12">
        <f t="shared" ref="F20:F32" si="4">D20/B20</f>
        <v>5.9873861634327105E-2</v>
      </c>
      <c r="G20" s="5"/>
      <c r="H20" s="13">
        <f t="shared" ref="H20:H32" si="5">TRUNC(F20,4)</f>
        <v>5.9799999999999999E-2</v>
      </c>
      <c r="I20" s="5"/>
      <c r="J20" s="6">
        <f t="shared" ref="J20:J32" si="6">H20*100</f>
        <v>5.9799999999999995</v>
      </c>
      <c r="K20" s="5"/>
      <c r="L20" s="7">
        <f t="shared" ref="L20:L32" si="7">ROUND(J20,1)</f>
        <v>6</v>
      </c>
    </row>
    <row r="21" spans="1:12" x14ac:dyDescent="0.2">
      <c r="A21" s="25" t="s">
        <v>68</v>
      </c>
      <c r="B21" s="11">
        <f>VLOOKUP($A21,'Step 2'!A5:M138,13,FALSE)</f>
        <v>6140970</v>
      </c>
      <c r="C21" s="4"/>
      <c r="D21" s="11">
        <f>VLOOKUP($A21,'Step 4'!$A$3:$M$136,13,FALSE)</f>
        <v>438108</v>
      </c>
      <c r="F21" s="12">
        <f t="shared" si="4"/>
        <v>7.1341823848675379E-2</v>
      </c>
      <c r="G21" s="5"/>
      <c r="H21" s="13">
        <f t="shared" si="5"/>
        <v>7.1300000000000002E-2</v>
      </c>
      <c r="I21" s="5"/>
      <c r="J21" s="6">
        <f t="shared" si="6"/>
        <v>7.13</v>
      </c>
      <c r="K21" s="5"/>
      <c r="L21" s="7">
        <f t="shared" si="7"/>
        <v>7.1</v>
      </c>
    </row>
    <row r="22" spans="1:12" x14ac:dyDescent="0.2">
      <c r="A22" s="25" t="s">
        <v>70</v>
      </c>
      <c r="B22" s="11">
        <f>VLOOKUP($A22,'Step 2'!A6:M139,13,FALSE)</f>
        <v>1178189</v>
      </c>
      <c r="C22" s="4"/>
      <c r="D22" s="11">
        <f>VLOOKUP($A22,'Step 4'!$A$3:$M$136,13,FALSE)</f>
        <v>138646</v>
      </c>
      <c r="F22" s="12">
        <f t="shared" si="4"/>
        <v>0.11767721477623709</v>
      </c>
      <c r="G22" s="5"/>
      <c r="H22" s="13">
        <f t="shared" si="5"/>
        <v>0.1176</v>
      </c>
      <c r="I22" s="5"/>
      <c r="J22" s="6">
        <f t="shared" si="6"/>
        <v>11.76</v>
      </c>
      <c r="K22" s="5"/>
      <c r="L22" s="7">
        <f t="shared" si="7"/>
        <v>11.8</v>
      </c>
    </row>
    <row r="23" spans="1:12" x14ac:dyDescent="0.2">
      <c r="A23" s="25" t="s">
        <v>75</v>
      </c>
      <c r="B23" s="11">
        <f>VLOOKUP($A23,'Step 2'!A7:M140,13,FALSE)</f>
        <v>1611178</v>
      </c>
      <c r="C23" s="4"/>
      <c r="D23" s="11">
        <f>VLOOKUP($A23,'Step 4'!$A$3:$M$136,13,FALSE)</f>
        <v>154969</v>
      </c>
      <c r="F23" s="12">
        <f t="shared" si="4"/>
        <v>9.6183661892106267E-2</v>
      </c>
      <c r="G23" s="5"/>
      <c r="H23" s="13">
        <f t="shared" si="5"/>
        <v>9.6100000000000005E-2</v>
      </c>
      <c r="I23" s="5"/>
      <c r="J23" s="6">
        <f t="shared" si="6"/>
        <v>9.6100000000000012</v>
      </c>
      <c r="K23" s="5"/>
      <c r="L23" s="7">
        <f t="shared" si="7"/>
        <v>9.6</v>
      </c>
    </row>
    <row r="24" spans="1:12" x14ac:dyDescent="0.2">
      <c r="A24" s="25" t="s">
        <v>84</v>
      </c>
      <c r="B24" s="11">
        <f>VLOOKUP($A24,'Step 2'!A8:M141,13,FALSE)</f>
        <v>9030238</v>
      </c>
      <c r="C24" s="4"/>
      <c r="D24" s="11">
        <f>VLOOKUP($A24,'Step 4'!$A$3:$M$136,13,FALSE)</f>
        <v>680924</v>
      </c>
      <c r="F24" s="12">
        <f t="shared" si="4"/>
        <v>7.540487858681022E-2</v>
      </c>
      <c r="G24" s="5"/>
      <c r="H24" s="13">
        <f t="shared" si="5"/>
        <v>7.5399999999999995E-2</v>
      </c>
      <c r="I24" s="5"/>
      <c r="J24" s="6">
        <f t="shared" si="6"/>
        <v>7.5399999999999991</v>
      </c>
      <c r="K24" s="5"/>
      <c r="L24" s="7">
        <f t="shared" si="7"/>
        <v>7.5</v>
      </c>
    </row>
    <row r="25" spans="1:12" x14ac:dyDescent="0.2">
      <c r="A25" s="25" t="s">
        <v>93</v>
      </c>
      <c r="B25" s="11">
        <f>VLOOKUP($A25,'Step 2'!A9:M142,13,FALSE)</f>
        <v>3576944</v>
      </c>
      <c r="C25" s="4"/>
      <c r="D25" s="11">
        <f>VLOOKUP($A25,'Step 4'!$A$3:$M$136,13,FALSE)</f>
        <v>241478</v>
      </c>
      <c r="F25" s="12">
        <f t="shared" si="4"/>
        <v>6.7509583599855066E-2</v>
      </c>
      <c r="G25" s="5"/>
      <c r="H25" s="13">
        <f t="shared" si="5"/>
        <v>6.7500000000000004E-2</v>
      </c>
      <c r="I25" s="5"/>
      <c r="J25" s="6">
        <f t="shared" si="6"/>
        <v>6.75</v>
      </c>
      <c r="K25" s="5"/>
      <c r="L25" s="7">
        <f t="shared" si="7"/>
        <v>6.8</v>
      </c>
    </row>
    <row r="26" spans="1:12" x14ac:dyDescent="0.2">
      <c r="A26" s="25" t="s">
        <v>101</v>
      </c>
      <c r="B26" s="11">
        <f>VLOOKUP($A26,'Step 2'!A10:M143,13,FALSE)</f>
        <v>8608300</v>
      </c>
      <c r="C26" s="4"/>
      <c r="D26" s="11">
        <f>VLOOKUP($A26,'Step 4'!$A$3:$M$136,13,FALSE)</f>
        <v>529778</v>
      </c>
      <c r="F26" s="12">
        <f t="shared" si="4"/>
        <v>6.1542697164364626E-2</v>
      </c>
      <c r="G26" s="5"/>
      <c r="H26" s="13">
        <f t="shared" si="5"/>
        <v>6.1499999999999999E-2</v>
      </c>
      <c r="I26" s="5"/>
      <c r="J26" s="6">
        <f t="shared" si="6"/>
        <v>6.15</v>
      </c>
      <c r="K26" s="5"/>
      <c r="L26" s="7">
        <f t="shared" si="7"/>
        <v>6.2</v>
      </c>
    </row>
    <row r="27" spans="1:12" x14ac:dyDescent="0.2">
      <c r="A27" s="25" t="s">
        <v>117</v>
      </c>
      <c r="B27" s="11">
        <f>VLOOKUP($A27,'Step 2'!A11:M144,13,FALSE)</f>
        <v>4693698</v>
      </c>
      <c r="C27" s="4"/>
      <c r="D27" s="11">
        <f>VLOOKUP($A27,'Step 4'!$A$3:$M$136,13,FALSE)</f>
        <v>257024</v>
      </c>
      <c r="F27" s="12">
        <f t="shared" si="4"/>
        <v>5.4759381621910914E-2</v>
      </c>
      <c r="G27" s="5"/>
      <c r="H27" s="13">
        <f t="shared" si="5"/>
        <v>5.4699999999999999E-2</v>
      </c>
      <c r="I27" s="5"/>
      <c r="J27" s="6">
        <f t="shared" si="6"/>
        <v>5.47</v>
      </c>
      <c r="K27" s="5"/>
      <c r="L27" s="7">
        <f t="shared" si="7"/>
        <v>5.5</v>
      </c>
    </row>
    <row r="28" spans="1:12" x14ac:dyDescent="0.2">
      <c r="A28" s="25" t="s">
        <v>118</v>
      </c>
      <c r="B28" s="11">
        <f>VLOOKUP($A28,'Step 2'!A12:M145,13,FALSE)</f>
        <v>10387176</v>
      </c>
      <c r="C28" s="4"/>
      <c r="D28" s="11">
        <f>VLOOKUP($A28,'Step 4'!$A$3:$M$136,13,FALSE)</f>
        <v>594047</v>
      </c>
      <c r="F28" s="12">
        <f t="shared" si="4"/>
        <v>5.7190424038256402E-2</v>
      </c>
      <c r="G28" s="5"/>
      <c r="H28" s="13">
        <f t="shared" si="5"/>
        <v>5.7099999999999998E-2</v>
      </c>
      <c r="I28" s="5"/>
      <c r="J28" s="6">
        <f t="shared" si="6"/>
        <v>5.71</v>
      </c>
      <c r="K28" s="5"/>
      <c r="L28" s="7">
        <f t="shared" si="7"/>
        <v>5.7</v>
      </c>
    </row>
    <row r="29" spans="1:12" x14ac:dyDescent="0.2">
      <c r="A29" s="25" t="s">
        <v>138</v>
      </c>
      <c r="B29" s="11">
        <f>VLOOKUP($A29,'Step 2'!A13:M146,13,FALSE)</f>
        <v>6373150</v>
      </c>
      <c r="C29" s="4"/>
      <c r="D29" s="11">
        <f>VLOOKUP($A29,'Step 4'!$A$3:$M$136,13,FALSE)</f>
        <v>436765</v>
      </c>
      <c r="F29" s="12">
        <f t="shared" si="4"/>
        <v>6.8532044593332966E-2</v>
      </c>
      <c r="G29" s="5"/>
      <c r="H29" s="13">
        <f t="shared" si="5"/>
        <v>6.8500000000000005E-2</v>
      </c>
      <c r="I29" s="5"/>
      <c r="J29" s="6">
        <f t="shared" si="6"/>
        <v>6.8500000000000005</v>
      </c>
      <c r="K29" s="5"/>
      <c r="L29" s="7">
        <f t="shared" si="7"/>
        <v>6.9</v>
      </c>
    </row>
    <row r="30" spans="1:12" x14ac:dyDescent="0.2">
      <c r="A30" s="25" t="s">
        <v>144</v>
      </c>
      <c r="B30" s="11">
        <f>VLOOKUP($A30,'Step 2'!A14:M147,13,FALSE)</f>
        <v>5974877</v>
      </c>
      <c r="C30" s="4"/>
      <c r="D30" s="11">
        <f>VLOOKUP($A30,'Step 4'!$A$3:$M$136,13,FALSE)</f>
        <v>463533</v>
      </c>
      <c r="F30" s="12">
        <f t="shared" si="4"/>
        <v>7.7580341821262597E-2</v>
      </c>
      <c r="G30" s="5"/>
      <c r="H30" s="13">
        <f t="shared" si="5"/>
        <v>7.7499999999999999E-2</v>
      </c>
      <c r="I30" s="5"/>
      <c r="J30" s="6">
        <f t="shared" si="6"/>
        <v>7.75</v>
      </c>
      <c r="K30" s="5"/>
      <c r="L30" s="7">
        <f t="shared" si="7"/>
        <v>7.8</v>
      </c>
    </row>
    <row r="31" spans="1:12" x14ac:dyDescent="0.2">
      <c r="A31" s="25" t="s">
        <v>156</v>
      </c>
      <c r="B31" s="11">
        <f>VLOOKUP($A31,'Step 2'!A15:M148,13,FALSE)</f>
        <v>756206</v>
      </c>
      <c r="C31" s="4"/>
      <c r="D31" s="11">
        <f>VLOOKUP($A31,'Step 4'!$A$3:$M$136,13,FALSE)</f>
        <v>59735</v>
      </c>
      <c r="F31" s="12">
        <f t="shared" si="4"/>
        <v>7.8993025709925599E-2</v>
      </c>
      <c r="G31" s="5"/>
      <c r="H31" s="13">
        <f t="shared" si="5"/>
        <v>7.8899999999999998E-2</v>
      </c>
      <c r="I31" s="5"/>
      <c r="J31" s="6">
        <f t="shared" si="6"/>
        <v>7.89</v>
      </c>
      <c r="K31" s="5"/>
      <c r="L31" s="7">
        <f t="shared" si="7"/>
        <v>7.9</v>
      </c>
    </row>
    <row r="32" spans="1:12" x14ac:dyDescent="0.2">
      <c r="A32" s="25" t="s">
        <v>167</v>
      </c>
      <c r="B32" s="11">
        <f>VLOOKUP($A32,'Step 2'!A17:M150,13,FALSE)</f>
        <v>6712078</v>
      </c>
      <c r="C32" s="4"/>
      <c r="D32" s="11">
        <f>VLOOKUP($A32,'Step 4'!$A$3:$M$136,13,FALSE)</f>
        <v>439353</v>
      </c>
      <c r="F32" s="12">
        <f t="shared" si="4"/>
        <v>6.545707603517123E-2</v>
      </c>
      <c r="G32" s="5"/>
      <c r="H32" s="13">
        <f t="shared" si="5"/>
        <v>6.54E-2</v>
      </c>
      <c r="I32" s="5"/>
      <c r="J32" s="6">
        <f t="shared" si="6"/>
        <v>6.54</v>
      </c>
      <c r="K32" s="5"/>
      <c r="L32" s="7">
        <f t="shared" si="7"/>
        <v>6.5</v>
      </c>
    </row>
    <row r="33" spans="1:12" x14ac:dyDescent="0.2">
      <c r="A33" s="27" t="s">
        <v>50</v>
      </c>
      <c r="B33" s="26">
        <f>SUM(B19:B32)</f>
        <v>73795531</v>
      </c>
      <c r="D33" s="26">
        <f>SUM(D19:D32)</f>
        <v>5088623</v>
      </c>
      <c r="F33" s="12">
        <f>D33/B33</f>
        <v>6.8955706816446652E-2</v>
      </c>
      <c r="G33" s="5"/>
      <c r="H33" s="13">
        <f>TRUNC(F33,4)</f>
        <v>6.8900000000000003E-2</v>
      </c>
      <c r="I33" s="5"/>
      <c r="J33" s="6">
        <f>H33*100</f>
        <v>6.8900000000000006</v>
      </c>
      <c r="K33" s="5"/>
      <c r="L33" s="7">
        <f>ROUND(J33,1)</f>
        <v>6.9</v>
      </c>
    </row>
    <row r="34" spans="1:12" x14ac:dyDescent="0.2">
      <c r="A34" s="27"/>
      <c r="B34" s="26"/>
      <c r="D34" s="26"/>
      <c r="F34" s="12"/>
      <c r="G34" s="5"/>
      <c r="H34" s="13"/>
      <c r="I34" s="5"/>
      <c r="J34" s="6"/>
      <c r="K34" s="5"/>
      <c r="L34" s="7"/>
    </row>
    <row r="35" spans="1:12" x14ac:dyDescent="0.2">
      <c r="A35" s="27"/>
      <c r="B35" s="26"/>
      <c r="D35" s="26"/>
      <c r="F35" s="12"/>
      <c r="G35" s="5"/>
      <c r="H35" s="13"/>
      <c r="I35" s="5"/>
      <c r="J35" s="6"/>
      <c r="K35" s="5"/>
      <c r="L35" s="7"/>
    </row>
    <row r="36" spans="1:12" x14ac:dyDescent="0.2">
      <c r="A36" s="15" t="s">
        <v>44</v>
      </c>
      <c r="B36" s="11">
        <f>'Natl unemp'!C67</f>
        <v>3753784</v>
      </c>
      <c r="C36" s="11"/>
      <c r="D36" s="11">
        <f>'Natl unemp'!D67</f>
        <v>217395</v>
      </c>
      <c r="F36" s="12">
        <f t="shared" ref="F36" si="8">D36/B36</f>
        <v>5.7913561355688023E-2</v>
      </c>
      <c r="G36" s="5"/>
      <c r="H36" s="13">
        <f t="shared" ref="H36" si="9">TRUNC(F36,4)</f>
        <v>5.79E-2</v>
      </c>
      <c r="I36" s="5"/>
      <c r="J36" s="6">
        <f t="shared" ref="J36:J37" si="10">H36*100</f>
        <v>5.79</v>
      </c>
      <c r="L36" s="7">
        <f t="shared" ref="L36" si="11">ROUND(J36,1)</f>
        <v>5.8</v>
      </c>
    </row>
    <row r="37" spans="1:12" x14ac:dyDescent="0.2">
      <c r="A37" s="15" t="s">
        <v>45</v>
      </c>
      <c r="F37" s="12"/>
      <c r="H37" s="13">
        <f>TRUNC(H36*1.2,4)</f>
        <v>6.9400000000000003E-2</v>
      </c>
      <c r="J37" s="6">
        <f t="shared" si="10"/>
        <v>6.94</v>
      </c>
      <c r="L37" s="14">
        <f>ROUND(J37,1)</f>
        <v>6.9</v>
      </c>
    </row>
    <row r="38" spans="1:12" x14ac:dyDescent="0.2">
      <c r="A38" s="5"/>
    </row>
    <row r="39" spans="1:12" x14ac:dyDescent="0.2">
      <c r="A39" s="28"/>
      <c r="B39" s="11"/>
      <c r="C39" s="4"/>
      <c r="D39" s="11"/>
      <c r="E39" s="4"/>
      <c r="F39" s="12"/>
      <c r="G39" s="5"/>
      <c r="H39" s="13"/>
      <c r="I39" s="5"/>
      <c r="J39" s="6"/>
      <c r="K39" s="5"/>
      <c r="L39" s="7"/>
    </row>
    <row r="40" spans="1:12" x14ac:dyDescent="0.2">
      <c r="A40" s="5" t="s">
        <v>46</v>
      </c>
      <c r="B40" s="11"/>
      <c r="C40" s="4"/>
      <c r="D40" s="11"/>
      <c r="E40" s="4"/>
      <c r="F40" s="12"/>
      <c r="G40" s="5"/>
      <c r="H40" s="13"/>
      <c r="I40" s="5"/>
      <c r="J40" s="6"/>
      <c r="K40" s="5"/>
      <c r="L40" s="7"/>
    </row>
    <row r="41" spans="1:12" x14ac:dyDescent="0.2">
      <c r="A41" s="5" t="s">
        <v>47</v>
      </c>
      <c r="B41" s="11"/>
      <c r="C41" s="4"/>
      <c r="D41" s="11"/>
      <c r="E41" s="4"/>
      <c r="F41" s="12"/>
      <c r="G41" s="5"/>
      <c r="H41" s="13"/>
      <c r="I41" s="5"/>
      <c r="J41" s="6"/>
      <c r="K41" s="5"/>
      <c r="L41" s="7"/>
    </row>
    <row r="42" spans="1:12" x14ac:dyDescent="0.2">
      <c r="A42" s="5"/>
      <c r="B42" s="11"/>
      <c r="C42" s="4"/>
      <c r="D42" s="11"/>
      <c r="E42" s="4"/>
      <c r="F42" s="12"/>
      <c r="G42" s="5"/>
      <c r="H42" s="13"/>
      <c r="I42" s="5"/>
      <c r="J42" s="6"/>
      <c r="K42" s="5"/>
      <c r="L42" s="7"/>
    </row>
    <row r="43" spans="1:12" x14ac:dyDescent="0.2">
      <c r="A43" s="5"/>
      <c r="B43" s="11"/>
      <c r="C43" s="4"/>
      <c r="D43" s="11"/>
      <c r="E43" s="4"/>
      <c r="F43" s="12"/>
      <c r="G43" s="5"/>
      <c r="H43" s="13"/>
      <c r="I43" s="5"/>
      <c r="J43" s="6"/>
      <c r="K43" s="5"/>
      <c r="L43" s="7"/>
    </row>
    <row r="44" spans="1:12" x14ac:dyDescent="0.2">
      <c r="A44" s="27"/>
      <c r="B44" s="11"/>
      <c r="C44" s="4"/>
      <c r="D44" s="11"/>
      <c r="E44" s="4"/>
      <c r="F44" s="12"/>
      <c r="G44" s="5"/>
      <c r="H44" s="13"/>
      <c r="I44" s="5"/>
      <c r="J44" s="6"/>
      <c r="K44" s="5"/>
      <c r="L44" s="7"/>
    </row>
  </sheetData>
  <sortState ref="O19:O32">
    <sortCondition ref="O19:O32"/>
  </sortState>
  <mergeCells count="27">
    <mergeCell ref="B13:C13"/>
    <mergeCell ref="D13:E13"/>
    <mergeCell ref="F13:G13"/>
    <mergeCell ref="H13:I13"/>
    <mergeCell ref="J13:K13"/>
    <mergeCell ref="B12:C12"/>
    <mergeCell ref="D12:E12"/>
    <mergeCell ref="F12:I12"/>
    <mergeCell ref="J12:K12"/>
    <mergeCell ref="L12:M12"/>
    <mergeCell ref="L13:M13"/>
    <mergeCell ref="F14:G14"/>
    <mergeCell ref="H14:I14"/>
    <mergeCell ref="J14:K14"/>
    <mergeCell ref="L14:M14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</mergeCells>
  <conditionalFormatting sqref="L18:L35">
    <cfRule type="expression" dxfId="0" priority="72">
      <formula>L18&gt;=$L$37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105"/>
  <sheetViews>
    <sheetView topLeftCell="A7" zoomScaleNormal="100" workbookViewId="0">
      <selection activeCell="G67" sqref="G67"/>
    </sheetView>
  </sheetViews>
  <sheetFormatPr defaultColWidth="11.42578125" defaultRowHeight="15" x14ac:dyDescent="0.25"/>
  <cols>
    <col min="1" max="1" width="13.5703125" style="16" customWidth="1"/>
    <col min="2" max="2" width="14.5703125" style="16" customWidth="1"/>
    <col min="3" max="3" width="11.42578125" style="16"/>
    <col min="4" max="4" width="19.140625" style="16" customWidth="1"/>
    <col min="5" max="6" width="11.42578125" style="16"/>
    <col min="7" max="7" width="11.42578125" style="16" customWidth="1"/>
    <col min="8" max="16384" width="11.42578125" style="16"/>
  </cols>
  <sheetData>
    <row r="1" spans="1:15" x14ac:dyDescent="0.25">
      <c r="A1" s="18" t="s">
        <v>48</v>
      </c>
    </row>
    <row r="3" spans="1:15" x14ac:dyDescent="0.25">
      <c r="A3" s="16" t="s">
        <v>7</v>
      </c>
    </row>
    <row r="4" spans="1:15" x14ac:dyDescent="0.25">
      <c r="A4" s="16" t="s">
        <v>10</v>
      </c>
    </row>
    <row r="5" spans="1:15" x14ac:dyDescent="0.25">
      <c r="F5"/>
      <c r="G5"/>
      <c r="H5"/>
      <c r="I5"/>
    </row>
    <row r="6" spans="1:15" ht="45" x14ac:dyDescent="0.25">
      <c r="B6" s="19" t="s">
        <v>8</v>
      </c>
      <c r="C6" s="19"/>
      <c r="D6" s="19" t="s">
        <v>9</v>
      </c>
      <c r="J6"/>
      <c r="K6"/>
      <c r="L6"/>
      <c r="M6"/>
      <c r="N6"/>
      <c r="O6"/>
    </row>
    <row r="7" spans="1:15" x14ac:dyDescent="0.25">
      <c r="A7" s="16" t="s">
        <v>11</v>
      </c>
      <c r="B7" s="16" t="s">
        <v>12</v>
      </c>
      <c r="D7" s="16" t="s">
        <v>13</v>
      </c>
      <c r="J7"/>
      <c r="K7"/>
      <c r="L7"/>
      <c r="M7"/>
      <c r="N7"/>
      <c r="O7"/>
    </row>
    <row r="8" spans="1:15" x14ac:dyDescent="0.25">
      <c r="A8" s="20">
        <v>41275</v>
      </c>
      <c r="B8" s="30">
        <v>154794</v>
      </c>
      <c r="C8" s="17" t="s">
        <v>49</v>
      </c>
      <c r="D8" s="16">
        <v>13181</v>
      </c>
      <c r="F8"/>
      <c r="G8"/>
      <c r="H8"/>
      <c r="I8"/>
      <c r="J8"/>
      <c r="K8"/>
      <c r="L8"/>
      <c r="M8"/>
      <c r="N8"/>
      <c r="O8"/>
    </row>
    <row r="9" spans="1:15" x14ac:dyDescent="0.25">
      <c r="A9" s="20">
        <v>41306</v>
      </c>
      <c r="B9" s="30">
        <v>154727</v>
      </c>
      <c r="C9" s="17"/>
      <c r="D9" s="30">
        <v>12500</v>
      </c>
      <c r="F9"/>
      <c r="G9"/>
      <c r="H9"/>
      <c r="I9"/>
      <c r="J9"/>
      <c r="K9"/>
      <c r="L9"/>
      <c r="M9"/>
      <c r="N9"/>
      <c r="O9"/>
    </row>
    <row r="10" spans="1:15" x14ac:dyDescent="0.25">
      <c r="A10" s="20">
        <v>41334</v>
      </c>
      <c r="B10" s="30">
        <v>154512</v>
      </c>
      <c r="C10" s="17"/>
      <c r="D10" s="30">
        <v>11815</v>
      </c>
      <c r="F10"/>
      <c r="G10"/>
      <c r="H10"/>
      <c r="I10"/>
      <c r="J10"/>
      <c r="K10"/>
      <c r="L10"/>
      <c r="M10"/>
      <c r="N10"/>
      <c r="O10"/>
    </row>
    <row r="11" spans="1:15" x14ac:dyDescent="0.25">
      <c r="A11" s="20">
        <v>41365</v>
      </c>
      <c r="B11" s="30">
        <v>154739</v>
      </c>
      <c r="C11" s="17"/>
      <c r="D11" s="30">
        <v>11014</v>
      </c>
      <c r="F11"/>
      <c r="G11"/>
      <c r="H11"/>
      <c r="I11"/>
      <c r="J11"/>
      <c r="K11"/>
      <c r="L11"/>
      <c r="M11"/>
      <c r="N11"/>
      <c r="O11"/>
    </row>
    <row r="12" spans="1:15" x14ac:dyDescent="0.25">
      <c r="A12" s="20">
        <v>41395</v>
      </c>
      <c r="B12" s="30">
        <v>155734</v>
      </c>
      <c r="C12" s="17"/>
      <c r="D12" s="30">
        <v>11302</v>
      </c>
      <c r="F12"/>
      <c r="G12"/>
      <c r="H12"/>
      <c r="I12"/>
      <c r="J12"/>
      <c r="K12"/>
      <c r="L12"/>
      <c r="M12"/>
      <c r="N12"/>
      <c r="O12"/>
    </row>
    <row r="13" spans="1:15" x14ac:dyDescent="0.25">
      <c r="A13" s="20">
        <v>41426</v>
      </c>
      <c r="B13" s="30">
        <v>157089</v>
      </c>
      <c r="C13" s="17"/>
      <c r="D13" s="30">
        <v>12248</v>
      </c>
      <c r="F13"/>
      <c r="G13"/>
      <c r="H13"/>
      <c r="I13"/>
      <c r="J13"/>
      <c r="K13"/>
      <c r="L13"/>
      <c r="M13"/>
      <c r="N13"/>
      <c r="O13"/>
    </row>
    <row r="14" spans="1:15" x14ac:dyDescent="0.25">
      <c r="A14" s="20">
        <v>41456</v>
      </c>
      <c r="B14" s="30">
        <v>157196</v>
      </c>
      <c r="C14" s="17"/>
      <c r="D14" s="30">
        <v>12083</v>
      </c>
      <c r="F14"/>
      <c r="G14"/>
      <c r="H14"/>
      <c r="I14"/>
      <c r="J14"/>
      <c r="K14"/>
      <c r="L14"/>
      <c r="M14"/>
      <c r="N14"/>
      <c r="O14"/>
    </row>
    <row r="15" spans="1:15" x14ac:dyDescent="0.25">
      <c r="A15" s="20">
        <v>41487</v>
      </c>
      <c r="B15" s="30">
        <v>155971</v>
      </c>
      <c r="C15" s="17"/>
      <c r="D15" s="30">
        <v>11462</v>
      </c>
      <c r="F15"/>
      <c r="G15"/>
      <c r="H15"/>
      <c r="I15"/>
      <c r="J15"/>
      <c r="K15"/>
      <c r="L15"/>
      <c r="M15"/>
      <c r="N15"/>
      <c r="O15"/>
    </row>
    <row r="16" spans="1:15" x14ac:dyDescent="0.25">
      <c r="A16" s="20">
        <v>41518</v>
      </c>
      <c r="B16" s="30">
        <v>155536</v>
      </c>
      <c r="C16" s="17"/>
      <c r="D16" s="30">
        <v>10885</v>
      </c>
      <c r="F16"/>
      <c r="G16"/>
      <c r="H16"/>
      <c r="I16"/>
      <c r="J16"/>
      <c r="K16"/>
      <c r="L16"/>
      <c r="M16"/>
      <c r="N16"/>
      <c r="O16"/>
    </row>
    <row r="17" spans="1:39" x14ac:dyDescent="0.25">
      <c r="A17" s="20">
        <v>41548</v>
      </c>
      <c r="B17" s="30">
        <v>154918</v>
      </c>
      <c r="C17" s="17"/>
      <c r="D17" s="30">
        <v>10773</v>
      </c>
      <c r="F17"/>
      <c r="G17"/>
      <c r="H17"/>
      <c r="I17"/>
      <c r="J17"/>
      <c r="K17"/>
      <c r="L17"/>
      <c r="M17"/>
      <c r="N17"/>
      <c r="O17"/>
    </row>
    <row r="18" spans="1:39" x14ac:dyDescent="0.25">
      <c r="A18" s="20">
        <v>41579</v>
      </c>
      <c r="B18" s="30">
        <v>155046</v>
      </c>
      <c r="C18" s="17"/>
      <c r="D18" s="30">
        <v>10271</v>
      </c>
      <c r="F18"/>
      <c r="G18"/>
      <c r="H18"/>
      <c r="I18"/>
      <c r="J18"/>
      <c r="K18"/>
      <c r="L18"/>
      <c r="M18"/>
      <c r="N18"/>
      <c r="O18"/>
    </row>
    <row r="19" spans="1:39" x14ac:dyDescent="0.25">
      <c r="A19" s="20">
        <v>41609</v>
      </c>
      <c r="B19" s="30">
        <v>154408</v>
      </c>
      <c r="C19" s="17"/>
      <c r="D19" s="30">
        <v>9984</v>
      </c>
      <c r="F19"/>
      <c r="G19"/>
      <c r="H19"/>
      <c r="I19"/>
      <c r="J19"/>
      <c r="K19"/>
      <c r="L19"/>
      <c r="M19"/>
      <c r="N19"/>
      <c r="O19"/>
    </row>
    <row r="20" spans="1:39" x14ac:dyDescent="0.25">
      <c r="A20" s="20">
        <v>41640</v>
      </c>
      <c r="B20" s="30">
        <v>154381</v>
      </c>
      <c r="C20" s="17" t="s">
        <v>49</v>
      </c>
      <c r="D20" s="30">
        <v>10855</v>
      </c>
      <c r="F20"/>
      <c r="G20"/>
      <c r="H20"/>
      <c r="I20"/>
      <c r="J20"/>
      <c r="K20"/>
      <c r="L20"/>
      <c r="M20"/>
      <c r="N20"/>
      <c r="O20"/>
    </row>
    <row r="21" spans="1:39" x14ac:dyDescent="0.25">
      <c r="A21" s="20">
        <v>41671</v>
      </c>
      <c r="B21" s="30">
        <v>155027</v>
      </c>
      <c r="C21" s="17"/>
      <c r="D21" s="30">
        <v>10893</v>
      </c>
      <c r="F21"/>
      <c r="G21"/>
      <c r="H21"/>
      <c r="I21"/>
      <c r="J21"/>
      <c r="K21"/>
      <c r="L21"/>
      <c r="M21"/>
      <c r="N21"/>
      <c r="O21"/>
    </row>
    <row r="22" spans="1:39" x14ac:dyDescent="0.25">
      <c r="A22" s="20">
        <v>41699</v>
      </c>
      <c r="B22" s="30">
        <v>155627</v>
      </c>
      <c r="C22" s="17"/>
      <c r="D22" s="30">
        <v>10537</v>
      </c>
      <c r="F22"/>
      <c r="G22"/>
      <c r="H22"/>
      <c r="I22"/>
      <c r="J22"/>
      <c r="K22"/>
      <c r="L22"/>
      <c r="M22"/>
      <c r="N22"/>
      <c r="O22"/>
    </row>
    <row r="23" spans="1:39" x14ac:dyDescent="0.25">
      <c r="A23" s="20">
        <v>41730</v>
      </c>
      <c r="B23" s="30">
        <v>154845</v>
      </c>
      <c r="C23" s="17"/>
      <c r="D23" s="30">
        <v>9079</v>
      </c>
      <c r="E23" s="20"/>
      <c r="F23"/>
      <c r="G23"/>
      <c r="H23"/>
      <c r="I23"/>
      <c r="J23"/>
      <c r="K23"/>
      <c r="L23"/>
      <c r="M23"/>
      <c r="N23"/>
      <c r="O23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</row>
    <row r="24" spans="1:39" x14ac:dyDescent="0.25">
      <c r="A24" s="20">
        <v>41760</v>
      </c>
      <c r="B24" s="30">
        <v>155841</v>
      </c>
      <c r="C24" s="17"/>
      <c r="D24" s="30">
        <v>9443</v>
      </c>
      <c r="F24"/>
      <c r="G24"/>
      <c r="H24"/>
      <c r="I24"/>
      <c r="J24"/>
      <c r="K24"/>
      <c r="L24"/>
      <c r="M24"/>
      <c r="N24"/>
      <c r="O24"/>
    </row>
    <row r="25" spans="1:39" x14ac:dyDescent="0.25">
      <c r="A25" s="20">
        <v>41791</v>
      </c>
      <c r="B25" s="30">
        <v>156997</v>
      </c>
      <c r="C25" s="17"/>
      <c r="D25" s="30">
        <v>9893</v>
      </c>
      <c r="F25"/>
      <c r="G25"/>
      <c r="H25"/>
      <c r="I25"/>
      <c r="J25"/>
      <c r="K25"/>
      <c r="L25"/>
      <c r="M25"/>
      <c r="N25"/>
      <c r="O25"/>
    </row>
    <row r="26" spans="1:39" x14ac:dyDescent="0.25">
      <c r="A26" s="20">
        <v>41821</v>
      </c>
      <c r="B26" s="30">
        <v>157573</v>
      </c>
      <c r="C26" s="17"/>
      <c r="D26" s="30">
        <v>10307</v>
      </c>
      <c r="F26"/>
      <c r="G26"/>
      <c r="H26"/>
      <c r="I26"/>
      <c r="J26"/>
      <c r="K26"/>
      <c r="L26"/>
      <c r="M26"/>
      <c r="N26"/>
      <c r="O26"/>
    </row>
    <row r="27" spans="1:39" x14ac:dyDescent="0.25">
      <c r="A27" s="20">
        <v>41852</v>
      </c>
      <c r="B27" s="30">
        <v>156434</v>
      </c>
      <c r="C27" s="17"/>
      <c r="D27" s="30">
        <v>9787</v>
      </c>
      <c r="F27"/>
      <c r="G27"/>
      <c r="H27"/>
      <c r="I27"/>
      <c r="J27"/>
      <c r="K27"/>
      <c r="L27"/>
      <c r="M27"/>
      <c r="N27"/>
      <c r="O27"/>
    </row>
    <row r="28" spans="1:39" x14ac:dyDescent="0.25">
      <c r="A28" s="20">
        <v>41883</v>
      </c>
      <c r="B28" s="30">
        <v>155903</v>
      </c>
      <c r="C28" s="17"/>
      <c r="D28" s="30">
        <v>8962</v>
      </c>
      <c r="F28"/>
      <c r="G28"/>
      <c r="H28"/>
      <c r="I28"/>
      <c r="J28"/>
      <c r="K28"/>
      <c r="L28"/>
      <c r="M28"/>
      <c r="N28"/>
      <c r="O28"/>
    </row>
    <row r="29" spans="1:39" x14ac:dyDescent="0.25">
      <c r="A29" s="20">
        <v>41913</v>
      </c>
      <c r="B29" s="30">
        <v>156616</v>
      </c>
      <c r="C29" s="17"/>
      <c r="D29" s="30">
        <v>8680</v>
      </c>
      <c r="F29"/>
      <c r="G29"/>
      <c r="H29"/>
      <c r="I29"/>
      <c r="J29"/>
      <c r="K29"/>
      <c r="L29"/>
      <c r="M29"/>
      <c r="N29"/>
      <c r="O29"/>
    </row>
    <row r="30" spans="1:39" x14ac:dyDescent="0.25">
      <c r="A30" s="20">
        <v>41944</v>
      </c>
      <c r="B30" s="30">
        <v>156297</v>
      </c>
      <c r="C30" s="17"/>
      <c r="D30" s="30">
        <v>8630</v>
      </c>
      <c r="F30"/>
      <c r="G30"/>
      <c r="H30"/>
      <c r="I30"/>
      <c r="J30"/>
      <c r="K30"/>
      <c r="L30"/>
      <c r="M30"/>
      <c r="N30"/>
      <c r="O30"/>
    </row>
    <row r="31" spans="1:39" x14ac:dyDescent="0.25">
      <c r="A31" s="20">
        <v>41974</v>
      </c>
      <c r="B31" s="30">
        <v>155521</v>
      </c>
      <c r="C31" s="17"/>
      <c r="D31" s="30">
        <v>8331</v>
      </c>
      <c r="F31"/>
      <c r="G31"/>
      <c r="H31"/>
      <c r="I31"/>
      <c r="J31"/>
      <c r="K31"/>
      <c r="L31"/>
      <c r="M31"/>
      <c r="N31"/>
      <c r="O31"/>
    </row>
    <row r="32" spans="1:39" x14ac:dyDescent="0.25">
      <c r="A32" s="20">
        <v>42005</v>
      </c>
      <c r="B32" s="30">
        <v>156050</v>
      </c>
      <c r="C32" s="17" t="s">
        <v>49</v>
      </c>
      <c r="D32" s="30">
        <v>9498</v>
      </c>
      <c r="F32"/>
      <c r="G32"/>
      <c r="H32"/>
      <c r="I32"/>
      <c r="J32"/>
      <c r="K32"/>
      <c r="L32"/>
      <c r="M32"/>
      <c r="N32"/>
      <c r="O32"/>
    </row>
    <row r="33" spans="1:15" x14ac:dyDescent="0.25">
      <c r="A33" s="20">
        <v>42036</v>
      </c>
      <c r="B33" s="30">
        <v>156213</v>
      </c>
      <c r="C33" s="17"/>
      <c r="D33" s="30">
        <v>9095</v>
      </c>
      <c r="F33"/>
      <c r="G33"/>
      <c r="H33"/>
      <c r="I33"/>
      <c r="J33"/>
      <c r="K33"/>
      <c r="L33"/>
      <c r="M33"/>
      <c r="N33"/>
      <c r="O33"/>
    </row>
    <row r="34" spans="1:15" ht="13.5" customHeight="1" x14ac:dyDescent="0.25">
      <c r="A34" s="20">
        <v>42064</v>
      </c>
      <c r="B34" s="30">
        <v>156318</v>
      </c>
      <c r="D34" s="30">
        <v>8682</v>
      </c>
      <c r="F34"/>
      <c r="G34"/>
      <c r="H34"/>
      <c r="I34"/>
      <c r="J34"/>
      <c r="K34"/>
      <c r="L34"/>
      <c r="M34"/>
      <c r="N34"/>
      <c r="O34"/>
    </row>
    <row r="35" spans="1:15" ht="13.5" customHeight="1" x14ac:dyDescent="0.25">
      <c r="A35" s="20">
        <v>42095</v>
      </c>
      <c r="B35" s="30">
        <v>156554</v>
      </c>
      <c r="D35" s="30">
        <v>7966</v>
      </c>
      <c r="F35"/>
      <c r="G35"/>
      <c r="H35"/>
      <c r="I35"/>
      <c r="J35"/>
      <c r="K35"/>
      <c r="L35"/>
      <c r="M35"/>
      <c r="N35"/>
      <c r="O35"/>
    </row>
    <row r="36" spans="1:15" ht="13.5" customHeight="1" x14ac:dyDescent="0.25">
      <c r="A36" s="20">
        <v>42125</v>
      </c>
      <c r="B36" s="30">
        <v>157719</v>
      </c>
      <c r="D36" s="30">
        <v>8370</v>
      </c>
      <c r="F36"/>
      <c r="G36"/>
      <c r="H36"/>
      <c r="I36"/>
      <c r="J36"/>
      <c r="K36"/>
      <c r="L36"/>
      <c r="M36"/>
      <c r="N36"/>
      <c r="O36"/>
    </row>
    <row r="37" spans="1:15" ht="13.5" customHeight="1" x14ac:dyDescent="0.25">
      <c r="A37" s="20">
        <v>42156</v>
      </c>
      <c r="B37" s="30">
        <v>158283</v>
      </c>
      <c r="D37" s="30">
        <v>8638</v>
      </c>
      <c r="F37"/>
      <c r="G37"/>
      <c r="H37"/>
      <c r="I37"/>
      <c r="J37"/>
      <c r="K37" s="30"/>
      <c r="L37" s="30"/>
      <c r="M37" s="30"/>
      <c r="N37" s="30"/>
      <c r="O37" s="30"/>
    </row>
    <row r="38" spans="1:15" ht="13.5" customHeight="1" x14ac:dyDescent="0.25">
      <c r="A38" s="20">
        <v>42186</v>
      </c>
      <c r="B38" s="30">
        <v>158527</v>
      </c>
      <c r="D38" s="30">
        <v>8805</v>
      </c>
      <c r="F38"/>
      <c r="G38"/>
      <c r="H38"/>
      <c r="I38"/>
      <c r="J38"/>
      <c r="K38"/>
      <c r="L38"/>
      <c r="M38"/>
      <c r="N38"/>
      <c r="O38"/>
    </row>
    <row r="39" spans="1:15" ht="13.5" customHeight="1" x14ac:dyDescent="0.25">
      <c r="A39" s="20">
        <v>42217</v>
      </c>
      <c r="B39" s="30">
        <v>157390</v>
      </c>
      <c r="D39" s="30">
        <v>8162</v>
      </c>
      <c r="F39"/>
      <c r="G39"/>
      <c r="H39"/>
      <c r="I39"/>
      <c r="J39" s="30"/>
      <c r="K39" s="30"/>
      <c r="L39" s="30"/>
      <c r="M39" s="30"/>
      <c r="N39" s="30"/>
      <c r="O39" s="30"/>
    </row>
    <row r="40" spans="1:15" ht="13.5" customHeight="1" x14ac:dyDescent="0.25">
      <c r="A40" s="20">
        <v>42248</v>
      </c>
      <c r="B40" s="30">
        <v>156607</v>
      </c>
      <c r="D40" s="30">
        <v>7628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ht="13.5" customHeight="1" x14ac:dyDescent="0.25">
      <c r="A41" s="20">
        <v>42278</v>
      </c>
      <c r="B41" s="30">
        <v>157313</v>
      </c>
      <c r="D41" s="30">
        <v>7597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spans="1:15" ht="13.5" customHeight="1" x14ac:dyDescent="0.25">
      <c r="A42" s="20">
        <v>42309</v>
      </c>
      <c r="B42" s="30">
        <v>157340</v>
      </c>
      <c r="D42" s="30">
        <v>7573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3" spans="1:15" ht="13.5" customHeight="1" x14ac:dyDescent="0.25">
      <c r="A43" s="20">
        <v>42339</v>
      </c>
      <c r="B43" s="30">
        <v>157245</v>
      </c>
      <c r="D43" s="30">
        <v>7542</v>
      </c>
      <c r="F43" s="30"/>
      <c r="G43" s="30"/>
      <c r="H43" s="30"/>
      <c r="I43" s="30"/>
      <c r="J43" s="30"/>
      <c r="K43" s="30"/>
      <c r="L43" s="30"/>
      <c r="M43" s="30"/>
      <c r="N43" s="30"/>
      <c r="O43" s="30"/>
    </row>
    <row r="44" spans="1:15" ht="13.5" customHeight="1" x14ac:dyDescent="0.25">
      <c r="A44" s="20"/>
      <c r="B44" s="30"/>
      <c r="D44" s="30"/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1:15" ht="13.5" customHeight="1" x14ac:dyDescent="0.25">
      <c r="A45" s="20"/>
      <c r="B45" s="30"/>
      <c r="D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5" ht="13.5" customHeight="1" x14ac:dyDescent="0.25">
      <c r="A46" s="20"/>
      <c r="B46" s="30"/>
      <c r="D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 ht="13.5" customHeight="1" x14ac:dyDescent="0.25">
      <c r="A47" s="20"/>
      <c r="B47" s="30"/>
      <c r="D47" s="30"/>
      <c r="F47" s="30"/>
      <c r="G47" s="30"/>
      <c r="H47" s="30"/>
      <c r="I47" s="30"/>
      <c r="J47" s="30"/>
      <c r="K47" s="30"/>
      <c r="L47" s="30"/>
      <c r="M47" s="30"/>
      <c r="N47" s="30"/>
      <c r="O47" s="30"/>
    </row>
    <row r="48" spans="1:15" ht="13.5" customHeight="1" x14ac:dyDescent="0.25"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 ht="13.5" customHeight="1" x14ac:dyDescent="0.25"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x14ac:dyDescent="0.25">
      <c r="A50" s="16" t="s">
        <v>17</v>
      </c>
    </row>
    <row r="51" spans="1:15" x14ac:dyDescent="0.25">
      <c r="I51"/>
      <c r="J51" s="17"/>
      <c r="K51" s="17"/>
    </row>
    <row r="52" spans="1:15" x14ac:dyDescent="0.25">
      <c r="I52"/>
      <c r="J52" s="17"/>
      <c r="K52" s="17"/>
    </row>
    <row r="53" spans="1:15" x14ac:dyDescent="0.25">
      <c r="I53"/>
      <c r="J53" s="17"/>
      <c r="K53" s="17"/>
    </row>
    <row r="54" spans="1:15" x14ac:dyDescent="0.25">
      <c r="A54" s="1" t="s">
        <v>6</v>
      </c>
      <c r="I54"/>
      <c r="J54" s="17"/>
      <c r="K54" s="17"/>
    </row>
    <row r="55" spans="1:15" x14ac:dyDescent="0.25">
      <c r="A55" s="21" t="s">
        <v>15</v>
      </c>
      <c r="B55" s="16" t="s">
        <v>16</v>
      </c>
      <c r="C55" s="21" t="s">
        <v>14</v>
      </c>
      <c r="D55" s="21" t="s">
        <v>18</v>
      </c>
      <c r="E55" s="18" t="s">
        <v>19</v>
      </c>
      <c r="F55" s="18" t="s">
        <v>20</v>
      </c>
      <c r="G55" s="18" t="s">
        <v>21</v>
      </c>
      <c r="H55" s="18"/>
      <c r="I55"/>
      <c r="J55" s="17"/>
      <c r="K55" s="17"/>
    </row>
    <row r="56" spans="1:15" x14ac:dyDescent="0.25">
      <c r="A56" s="20">
        <v>41275</v>
      </c>
      <c r="B56" s="20">
        <v>41974</v>
      </c>
      <c r="C56" s="21">
        <f t="shared" ref="C56:C68" si="0">SUM(B8:B31)</f>
        <v>3735732</v>
      </c>
      <c r="D56" s="21">
        <f t="shared" ref="D56:D68" si="1">SUM(D8:D31)</f>
        <v>252915</v>
      </c>
      <c r="E56" s="2">
        <f t="shared" ref="E56" si="2">D56/C56</f>
        <v>6.7701591013488119E-2</v>
      </c>
      <c r="F56" s="2">
        <f t="shared" ref="F56" si="3">E56*1.2</f>
        <v>8.1241909216185737E-2</v>
      </c>
      <c r="G56" s="29">
        <f t="shared" ref="G56" si="4">ROUND(120*TRUNC(D56/C56,4),1)</f>
        <v>8.1</v>
      </c>
      <c r="I56" s="22"/>
      <c r="J56" s="17"/>
      <c r="K56" s="17"/>
    </row>
    <row r="57" spans="1:15" x14ac:dyDescent="0.25">
      <c r="A57" s="20">
        <v>41306</v>
      </c>
      <c r="B57" s="20">
        <v>42005</v>
      </c>
      <c r="C57" s="21">
        <f t="shared" si="0"/>
        <v>3736988</v>
      </c>
      <c r="D57" s="21">
        <f t="shared" si="1"/>
        <v>249232</v>
      </c>
      <c r="E57" s="2">
        <f t="shared" ref="E57:E60" si="5">D57/C57</f>
        <v>6.6693283467862352E-2</v>
      </c>
      <c r="F57" s="2">
        <f t="shared" ref="F57:F60" si="6">E57*1.2</f>
        <v>8.003194016143482E-2</v>
      </c>
      <c r="G57" s="29">
        <f t="shared" ref="G57:G60" si="7">ROUND(120*TRUNC(D57/C57,4),1)</f>
        <v>8</v>
      </c>
      <c r="I57"/>
      <c r="J57" s="17"/>
      <c r="K57" s="17"/>
    </row>
    <row r="58" spans="1:15" x14ac:dyDescent="0.25">
      <c r="A58" s="20">
        <v>41334</v>
      </c>
      <c r="B58" s="20">
        <v>42036</v>
      </c>
      <c r="C58" s="21">
        <f t="shared" si="0"/>
        <v>3738474</v>
      </c>
      <c r="D58" s="21">
        <f t="shared" si="1"/>
        <v>245827</v>
      </c>
      <c r="E58" s="2">
        <f t="shared" si="5"/>
        <v>6.5755974229057101E-2</v>
      </c>
      <c r="F58" s="2">
        <f t="shared" si="6"/>
        <v>7.8907169074868513E-2</v>
      </c>
      <c r="G58" s="29">
        <f t="shared" si="7"/>
        <v>7.9</v>
      </c>
    </row>
    <row r="59" spans="1:15" x14ac:dyDescent="0.25">
      <c r="A59" s="20">
        <v>41365</v>
      </c>
      <c r="B59" s="20">
        <v>42064</v>
      </c>
      <c r="C59" s="21">
        <f t="shared" si="0"/>
        <v>3740280</v>
      </c>
      <c r="D59" s="21">
        <f t="shared" si="1"/>
        <v>242694</v>
      </c>
      <c r="E59" s="2">
        <f t="shared" si="5"/>
        <v>6.488658603099233E-2</v>
      </c>
      <c r="F59" s="2">
        <f t="shared" si="6"/>
        <v>7.7863903237190793E-2</v>
      </c>
      <c r="G59" s="29">
        <f t="shared" si="7"/>
        <v>7.8</v>
      </c>
    </row>
    <row r="60" spans="1:15" x14ac:dyDescent="0.25">
      <c r="A60" s="20">
        <v>41395</v>
      </c>
      <c r="B60" s="20">
        <v>42095</v>
      </c>
      <c r="C60" s="21">
        <f t="shared" si="0"/>
        <v>3742095</v>
      </c>
      <c r="D60" s="21">
        <f t="shared" si="1"/>
        <v>239646</v>
      </c>
      <c r="E60" s="2">
        <f t="shared" si="5"/>
        <v>6.4040597579698003E-2</v>
      </c>
      <c r="F60" s="2">
        <f t="shared" si="6"/>
        <v>7.6848717095637606E-2</v>
      </c>
      <c r="G60" s="29">
        <f t="shared" si="7"/>
        <v>7.7</v>
      </c>
    </row>
    <row r="61" spans="1:15" x14ac:dyDescent="0.25">
      <c r="A61" s="20">
        <v>41426</v>
      </c>
      <c r="B61" s="20">
        <v>42125</v>
      </c>
      <c r="C61" s="21">
        <f t="shared" si="0"/>
        <v>3744080</v>
      </c>
      <c r="D61" s="21">
        <f t="shared" si="1"/>
        <v>236714</v>
      </c>
      <c r="E61" s="2">
        <f t="shared" ref="E61:E62" si="8">D61/C61</f>
        <v>6.3223542232003591E-2</v>
      </c>
      <c r="F61" s="2">
        <f t="shared" ref="F61:F62" si="9">E61*1.2</f>
        <v>7.5868250678404303E-2</v>
      </c>
      <c r="G61" s="29">
        <f t="shared" ref="G61:G62" si="10">ROUND(120*TRUNC(D61/C61,4),1)</f>
        <v>7.6</v>
      </c>
    </row>
    <row r="62" spans="1:15" x14ac:dyDescent="0.25">
      <c r="A62" s="20">
        <v>41456</v>
      </c>
      <c r="B62" s="20">
        <v>42156</v>
      </c>
      <c r="C62" s="21">
        <f t="shared" si="0"/>
        <v>3745274</v>
      </c>
      <c r="D62" s="21">
        <f t="shared" si="1"/>
        <v>233104</v>
      </c>
      <c r="E62" s="2">
        <f t="shared" si="8"/>
        <v>6.2239505040218683E-2</v>
      </c>
      <c r="F62" s="2">
        <f t="shared" si="9"/>
        <v>7.468740604826242E-2</v>
      </c>
      <c r="G62" s="29">
        <f t="shared" si="10"/>
        <v>7.5</v>
      </c>
    </row>
    <row r="63" spans="1:15" x14ac:dyDescent="0.25">
      <c r="A63" s="20">
        <v>41487</v>
      </c>
      <c r="B63" s="20">
        <v>42186</v>
      </c>
      <c r="C63" s="21">
        <f t="shared" si="0"/>
        <v>3746605</v>
      </c>
      <c r="D63" s="21">
        <f t="shared" si="1"/>
        <v>229826</v>
      </c>
      <c r="E63" s="2">
        <f t="shared" ref="E63:E68" si="11">D63/C63</f>
        <v>6.1342468715009986E-2</v>
      </c>
      <c r="F63" s="2">
        <f t="shared" ref="F63:F68" si="12">E63*1.2</f>
        <v>7.3610962458011978E-2</v>
      </c>
      <c r="G63" s="29">
        <f t="shared" ref="G63:G68" si="13">ROUND(120*TRUNC(D63/C63,4),1)</f>
        <v>7.4</v>
      </c>
    </row>
    <row r="64" spans="1:15" x14ac:dyDescent="0.25">
      <c r="A64" s="20">
        <v>41518</v>
      </c>
      <c r="B64" s="20">
        <v>42217</v>
      </c>
      <c r="C64" s="21">
        <f t="shared" si="0"/>
        <v>3748024</v>
      </c>
      <c r="D64" s="21">
        <f t="shared" si="1"/>
        <v>226526</v>
      </c>
      <c r="E64" s="2">
        <f t="shared" si="11"/>
        <v>6.043878054142663E-2</v>
      </c>
      <c r="F64" s="2">
        <f t="shared" si="12"/>
        <v>7.2526536649711953E-2</v>
      </c>
      <c r="G64" s="29">
        <f t="shared" si="13"/>
        <v>7.2</v>
      </c>
    </row>
    <row r="65" spans="1:7" x14ac:dyDescent="0.25">
      <c r="A65" s="20">
        <v>41548</v>
      </c>
      <c r="B65" s="20">
        <v>42248</v>
      </c>
      <c r="C65" s="21">
        <f t="shared" si="0"/>
        <v>3749095</v>
      </c>
      <c r="D65" s="21">
        <f t="shared" si="1"/>
        <v>223269</v>
      </c>
      <c r="E65" s="2">
        <f t="shared" si="11"/>
        <v>5.9552772068992649E-2</v>
      </c>
      <c r="F65" s="2">
        <f t="shared" si="12"/>
        <v>7.1463326482791176E-2</v>
      </c>
      <c r="G65" s="29">
        <f t="shared" si="13"/>
        <v>7.1</v>
      </c>
    </row>
    <row r="66" spans="1:7" x14ac:dyDescent="0.25">
      <c r="A66" s="20">
        <v>41579</v>
      </c>
      <c r="B66" s="20">
        <v>42278</v>
      </c>
      <c r="C66" s="21">
        <f t="shared" si="0"/>
        <v>3751490</v>
      </c>
      <c r="D66" s="21">
        <f t="shared" si="1"/>
        <v>220093</v>
      </c>
      <c r="E66" s="2">
        <f t="shared" si="11"/>
        <v>5.8668155852741176E-2</v>
      </c>
      <c r="F66" s="2">
        <f t="shared" si="12"/>
        <v>7.0401787023289406E-2</v>
      </c>
      <c r="G66" s="29">
        <f t="shared" si="13"/>
        <v>7</v>
      </c>
    </row>
    <row r="67" spans="1:7" x14ac:dyDescent="0.25">
      <c r="A67" s="20">
        <v>41609</v>
      </c>
      <c r="B67" s="20">
        <v>42309</v>
      </c>
      <c r="C67" s="21">
        <f t="shared" si="0"/>
        <v>3753784</v>
      </c>
      <c r="D67" s="21">
        <f t="shared" si="1"/>
        <v>217395</v>
      </c>
      <c r="E67" s="2">
        <f t="shared" si="11"/>
        <v>5.7913561355688023E-2</v>
      </c>
      <c r="F67" s="2">
        <f t="shared" si="12"/>
        <v>6.949627362682563E-2</v>
      </c>
      <c r="G67" s="29">
        <f t="shared" si="13"/>
        <v>6.9</v>
      </c>
    </row>
    <row r="68" spans="1:7" x14ac:dyDescent="0.25">
      <c r="A68" s="20">
        <v>41640</v>
      </c>
      <c r="B68" s="20">
        <v>42339</v>
      </c>
      <c r="C68" s="21">
        <f t="shared" si="0"/>
        <v>3756621</v>
      </c>
      <c r="D68" s="21">
        <f t="shared" si="1"/>
        <v>214953</v>
      </c>
      <c r="E68" s="2">
        <f t="shared" si="11"/>
        <v>5.72197727691987E-2</v>
      </c>
      <c r="F68" s="2">
        <f t="shared" si="12"/>
        <v>6.8663727323038437E-2</v>
      </c>
      <c r="G68" s="29">
        <f t="shared" si="13"/>
        <v>6.9</v>
      </c>
    </row>
    <row r="69" spans="1:7" x14ac:dyDescent="0.25">
      <c r="A69" s="23"/>
    </row>
    <row r="70" spans="1:7" x14ac:dyDescent="0.25">
      <c r="A70" s="23"/>
    </row>
    <row r="83" spans="5:5" x14ac:dyDescent="0.25">
      <c r="E83" s="24"/>
    </row>
    <row r="84" spans="5:5" x14ac:dyDescent="0.25">
      <c r="E84" s="24"/>
    </row>
    <row r="85" spans="5:5" x14ac:dyDescent="0.25">
      <c r="E85" s="24"/>
    </row>
    <row r="86" spans="5:5" x14ac:dyDescent="0.25">
      <c r="E86" s="24"/>
    </row>
    <row r="87" spans="5:5" x14ac:dyDescent="0.25">
      <c r="E87" s="24"/>
    </row>
    <row r="88" spans="5:5" x14ac:dyDescent="0.25">
      <c r="E88" s="24"/>
    </row>
    <row r="89" spans="5:5" x14ac:dyDescent="0.25">
      <c r="E89" s="24"/>
    </row>
    <row r="90" spans="5:5" x14ac:dyDescent="0.25">
      <c r="E90" s="24"/>
    </row>
    <row r="91" spans="5:5" x14ac:dyDescent="0.25">
      <c r="E91" s="24"/>
    </row>
    <row r="92" spans="5:5" x14ac:dyDescent="0.25">
      <c r="E92" s="24"/>
    </row>
    <row r="93" spans="5:5" x14ac:dyDescent="0.25">
      <c r="E93" s="24"/>
    </row>
    <row r="94" spans="5:5" x14ac:dyDescent="0.25">
      <c r="E94" s="24"/>
    </row>
    <row r="95" spans="5:5" x14ac:dyDescent="0.25">
      <c r="E95" s="24"/>
    </row>
    <row r="96" spans="5:5" x14ac:dyDescent="0.25">
      <c r="E96" s="24"/>
    </row>
    <row r="97" spans="5:5" x14ac:dyDescent="0.25">
      <c r="E97" s="24"/>
    </row>
    <row r="98" spans="5:5" x14ac:dyDescent="0.25">
      <c r="E98" s="24"/>
    </row>
    <row r="99" spans="5:5" x14ac:dyDescent="0.25">
      <c r="E99" s="24"/>
    </row>
    <row r="100" spans="5:5" x14ac:dyDescent="0.25">
      <c r="E100" s="24"/>
    </row>
    <row r="101" spans="5:5" x14ac:dyDescent="0.25">
      <c r="E101" s="24"/>
    </row>
    <row r="102" spans="5:5" x14ac:dyDescent="0.25">
      <c r="E102" s="24"/>
    </row>
    <row r="103" spans="5:5" x14ac:dyDescent="0.25">
      <c r="E103" s="24"/>
    </row>
    <row r="104" spans="5:5" x14ac:dyDescent="0.25">
      <c r="E104" s="24"/>
    </row>
    <row r="105" spans="5:5" x14ac:dyDescent="0.25">
      <c r="E105" s="21"/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136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6" sqref="A6"/>
    </sheetView>
  </sheetViews>
  <sheetFormatPr defaultColWidth="38" defaultRowHeight="15" x14ac:dyDescent="0.25"/>
  <cols>
    <col min="1" max="1" width="52.85546875" style="16" customWidth="1"/>
    <col min="2" max="35" width="15" style="16" customWidth="1"/>
    <col min="36" max="36" width="13.7109375" style="16" bestFit="1" customWidth="1"/>
    <col min="37" max="37" width="11.140625" style="16" customWidth="1"/>
    <col min="38" max="16384" width="38" style="16"/>
  </cols>
  <sheetData>
    <row r="1" spans="1:37" x14ac:dyDescent="0.25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 spans="1:37" x14ac:dyDescent="0.25">
      <c r="A2" s="36" t="s">
        <v>2</v>
      </c>
      <c r="B2" s="37">
        <v>41275</v>
      </c>
      <c r="C2" s="37">
        <v>41306</v>
      </c>
      <c r="D2" s="37">
        <v>41334</v>
      </c>
      <c r="E2" s="37">
        <v>41365</v>
      </c>
      <c r="F2" s="37">
        <v>41395</v>
      </c>
      <c r="G2" s="37">
        <v>41426</v>
      </c>
      <c r="H2" s="37">
        <v>41456</v>
      </c>
      <c r="I2" s="37">
        <v>41487</v>
      </c>
      <c r="J2" s="37">
        <v>41518</v>
      </c>
      <c r="K2" s="37">
        <v>41548</v>
      </c>
      <c r="L2" s="37">
        <v>41579</v>
      </c>
      <c r="M2" s="37">
        <v>41609</v>
      </c>
      <c r="N2" s="37">
        <v>41640</v>
      </c>
      <c r="O2" s="37">
        <v>41671</v>
      </c>
      <c r="P2" s="37">
        <v>41699</v>
      </c>
      <c r="Q2" s="37">
        <v>41730</v>
      </c>
      <c r="R2" s="37">
        <v>41760</v>
      </c>
      <c r="S2" s="37">
        <v>41791</v>
      </c>
      <c r="T2" s="37">
        <v>41821</v>
      </c>
      <c r="U2" s="37">
        <v>41852</v>
      </c>
      <c r="V2" s="37">
        <v>41883</v>
      </c>
      <c r="W2" s="37">
        <v>41913</v>
      </c>
      <c r="X2" s="37">
        <v>41944</v>
      </c>
      <c r="Y2" s="37">
        <v>41974</v>
      </c>
      <c r="Z2" s="37">
        <v>42005</v>
      </c>
      <c r="AA2" s="37">
        <v>42036</v>
      </c>
      <c r="AB2" s="37">
        <v>42064</v>
      </c>
      <c r="AC2" s="37">
        <v>42095</v>
      </c>
      <c r="AD2" s="37">
        <v>42125</v>
      </c>
      <c r="AE2" s="37">
        <v>42156</v>
      </c>
      <c r="AF2" s="37">
        <v>42186</v>
      </c>
      <c r="AG2" s="37">
        <v>42217</v>
      </c>
      <c r="AH2" s="37">
        <v>42248</v>
      </c>
      <c r="AI2" s="37">
        <v>42278</v>
      </c>
      <c r="AJ2" s="37">
        <v>42309</v>
      </c>
      <c r="AK2" s="37"/>
    </row>
    <row r="3" spans="1:37" x14ac:dyDescent="0.25">
      <c r="A3" s="32" t="s">
        <v>52</v>
      </c>
      <c r="B3" s="33">
        <v>57640</v>
      </c>
      <c r="C3" s="33">
        <v>57688</v>
      </c>
      <c r="D3" s="33">
        <v>57709</v>
      </c>
      <c r="E3" s="33">
        <v>57860</v>
      </c>
      <c r="F3" s="33">
        <v>58174</v>
      </c>
      <c r="G3" s="33">
        <v>58218</v>
      </c>
      <c r="H3" s="33">
        <v>58028</v>
      </c>
      <c r="I3" s="33">
        <v>57411</v>
      </c>
      <c r="J3" s="33">
        <v>57145</v>
      </c>
      <c r="K3" s="33">
        <v>57032</v>
      </c>
      <c r="L3" s="33">
        <v>56758</v>
      </c>
      <c r="M3" s="33">
        <v>56563</v>
      </c>
      <c r="N3" s="33">
        <v>56528</v>
      </c>
      <c r="O3" s="33">
        <v>56831</v>
      </c>
      <c r="P3" s="33">
        <v>57267</v>
      </c>
      <c r="Q3" s="33">
        <v>57232</v>
      </c>
      <c r="R3" s="33">
        <v>57742</v>
      </c>
      <c r="S3" s="33">
        <v>57829</v>
      </c>
      <c r="T3" s="33">
        <v>57975</v>
      </c>
      <c r="U3" s="33">
        <v>57390</v>
      </c>
      <c r="V3" s="33">
        <v>57268</v>
      </c>
      <c r="W3" s="33">
        <v>57870</v>
      </c>
      <c r="X3" s="33">
        <v>57455</v>
      </c>
      <c r="Y3" s="33">
        <v>57713</v>
      </c>
      <c r="Z3" s="33">
        <v>57449</v>
      </c>
      <c r="AA3" s="33">
        <v>57617</v>
      </c>
      <c r="AB3" s="33">
        <v>57854</v>
      </c>
      <c r="AC3" s="33">
        <v>57934</v>
      </c>
      <c r="AD3" s="33">
        <v>58264</v>
      </c>
      <c r="AE3" s="33">
        <v>58076</v>
      </c>
      <c r="AF3" s="33">
        <v>58291</v>
      </c>
      <c r="AG3" s="33">
        <v>57704</v>
      </c>
      <c r="AH3" s="33">
        <v>56963</v>
      </c>
      <c r="AI3" s="33">
        <v>57204</v>
      </c>
      <c r="AJ3" s="33">
        <v>57123</v>
      </c>
    </row>
    <row r="4" spans="1:37" x14ac:dyDescent="0.25">
      <c r="A4" s="32" t="s">
        <v>53</v>
      </c>
      <c r="B4" s="33">
        <v>17624</v>
      </c>
      <c r="C4" s="33">
        <v>17403</v>
      </c>
      <c r="D4" s="33">
        <v>17259</v>
      </c>
      <c r="E4" s="33">
        <v>17417</v>
      </c>
      <c r="F4" s="33">
        <v>17443</v>
      </c>
      <c r="G4" s="33">
        <v>17496</v>
      </c>
      <c r="H4" s="33">
        <v>17704</v>
      </c>
      <c r="I4" s="33">
        <v>17363</v>
      </c>
      <c r="J4" s="33">
        <v>17171</v>
      </c>
      <c r="K4" s="33">
        <v>16642</v>
      </c>
      <c r="L4" s="33">
        <v>16546</v>
      </c>
      <c r="M4" s="33">
        <v>16362</v>
      </c>
      <c r="N4" s="33">
        <v>16243</v>
      </c>
      <c r="O4" s="33">
        <v>16660</v>
      </c>
      <c r="P4" s="33">
        <v>16659</v>
      </c>
      <c r="Q4" s="33">
        <v>16468</v>
      </c>
      <c r="R4" s="33">
        <v>16620</v>
      </c>
      <c r="S4" s="33">
        <v>16783</v>
      </c>
      <c r="T4" s="33">
        <v>17102</v>
      </c>
      <c r="U4" s="33">
        <v>16722</v>
      </c>
      <c r="V4" s="33">
        <v>17065</v>
      </c>
      <c r="W4" s="33">
        <v>16850</v>
      </c>
      <c r="X4" s="33">
        <v>16841</v>
      </c>
      <c r="Y4" s="33">
        <v>16927</v>
      </c>
      <c r="Z4" s="33">
        <v>16794</v>
      </c>
      <c r="AA4" s="33">
        <v>16886</v>
      </c>
      <c r="AB4" s="33">
        <v>16618</v>
      </c>
      <c r="AC4" s="33">
        <v>16554</v>
      </c>
      <c r="AD4" s="33">
        <v>16628</v>
      </c>
      <c r="AE4" s="33">
        <v>16539</v>
      </c>
      <c r="AF4" s="33">
        <v>16649</v>
      </c>
      <c r="AG4" s="33">
        <v>16362</v>
      </c>
      <c r="AH4" s="33">
        <v>15969</v>
      </c>
      <c r="AI4" s="33">
        <v>15781</v>
      </c>
      <c r="AJ4" s="33">
        <v>15877</v>
      </c>
    </row>
    <row r="5" spans="1:37" x14ac:dyDescent="0.25">
      <c r="A5" s="32" t="s">
        <v>54</v>
      </c>
      <c r="B5" s="33">
        <v>138657</v>
      </c>
      <c r="C5" s="33">
        <v>137699</v>
      </c>
      <c r="D5" s="33">
        <v>136649</v>
      </c>
      <c r="E5" s="33">
        <v>137450</v>
      </c>
      <c r="F5" s="33">
        <v>137815</v>
      </c>
      <c r="G5" s="33">
        <v>139826</v>
      </c>
      <c r="H5" s="33">
        <v>141873</v>
      </c>
      <c r="I5" s="33">
        <v>139980</v>
      </c>
      <c r="J5" s="33">
        <v>138200</v>
      </c>
      <c r="K5" s="33">
        <v>134417</v>
      </c>
      <c r="L5" s="33">
        <v>133132</v>
      </c>
      <c r="M5" s="33">
        <v>132021</v>
      </c>
      <c r="N5" s="33">
        <v>130548</v>
      </c>
      <c r="O5" s="33">
        <v>132564</v>
      </c>
      <c r="P5" s="33">
        <v>132538</v>
      </c>
      <c r="Q5" s="33">
        <v>131164</v>
      </c>
      <c r="R5" s="33">
        <v>132755</v>
      </c>
      <c r="S5" s="33">
        <v>135235</v>
      </c>
      <c r="T5" s="33">
        <v>137326</v>
      </c>
      <c r="U5" s="33">
        <v>135643</v>
      </c>
      <c r="V5" s="33">
        <v>133662</v>
      </c>
      <c r="W5" s="33">
        <v>132327</v>
      </c>
      <c r="X5" s="33">
        <v>131745</v>
      </c>
      <c r="Y5" s="33">
        <v>132059</v>
      </c>
      <c r="Z5" s="33">
        <v>131438</v>
      </c>
      <c r="AA5" s="33">
        <v>131719</v>
      </c>
      <c r="AB5" s="33">
        <v>131757</v>
      </c>
      <c r="AC5" s="33">
        <v>131089</v>
      </c>
      <c r="AD5" s="33">
        <v>132771</v>
      </c>
      <c r="AE5" s="33">
        <v>133002</v>
      </c>
      <c r="AF5" s="33">
        <v>134115</v>
      </c>
      <c r="AG5" s="33">
        <v>132862</v>
      </c>
      <c r="AH5" s="33">
        <v>130010</v>
      </c>
      <c r="AI5" s="33">
        <v>127998</v>
      </c>
      <c r="AJ5" s="33">
        <v>128336</v>
      </c>
    </row>
    <row r="6" spans="1:37" x14ac:dyDescent="0.25">
      <c r="A6" s="32" t="s">
        <v>55</v>
      </c>
      <c r="B6" s="33">
        <v>138657</v>
      </c>
      <c r="C6" s="33">
        <v>137699</v>
      </c>
      <c r="D6" s="33">
        <v>136649</v>
      </c>
      <c r="E6" s="33">
        <v>137450</v>
      </c>
      <c r="F6" s="33">
        <v>137815</v>
      </c>
      <c r="G6" s="33">
        <v>139826</v>
      </c>
      <c r="H6" s="33">
        <v>141873</v>
      </c>
      <c r="I6" s="33">
        <v>139980</v>
      </c>
      <c r="J6" s="33">
        <v>138200</v>
      </c>
      <c r="K6" s="33">
        <v>134417</v>
      </c>
      <c r="L6" s="33">
        <v>133132</v>
      </c>
      <c r="M6" s="33">
        <v>132021</v>
      </c>
      <c r="N6" s="33">
        <v>130548</v>
      </c>
      <c r="O6" s="33">
        <v>132564</v>
      </c>
      <c r="P6" s="33">
        <v>132538</v>
      </c>
      <c r="Q6" s="33">
        <v>131164</v>
      </c>
      <c r="R6" s="33">
        <v>132755</v>
      </c>
      <c r="S6" s="33">
        <v>135235</v>
      </c>
      <c r="T6" s="33">
        <v>137326</v>
      </c>
      <c r="U6" s="33">
        <v>135643</v>
      </c>
      <c r="V6" s="33">
        <v>133662</v>
      </c>
      <c r="W6" s="33">
        <v>132327</v>
      </c>
      <c r="X6" s="33">
        <v>131745</v>
      </c>
      <c r="Y6" s="33">
        <v>132059</v>
      </c>
      <c r="Z6" s="33">
        <v>131438</v>
      </c>
      <c r="AA6" s="33">
        <v>131719</v>
      </c>
      <c r="AB6" s="33">
        <v>131757</v>
      </c>
      <c r="AC6" s="33">
        <v>131089</v>
      </c>
      <c r="AD6" s="33">
        <v>132771</v>
      </c>
      <c r="AE6" s="33">
        <v>133002</v>
      </c>
      <c r="AF6" s="33">
        <v>134115</v>
      </c>
      <c r="AG6" s="33">
        <v>132862</v>
      </c>
      <c r="AH6" s="33">
        <v>130010</v>
      </c>
      <c r="AI6" s="33">
        <v>127998</v>
      </c>
      <c r="AJ6" s="33">
        <v>128336</v>
      </c>
    </row>
    <row r="7" spans="1:37" x14ac:dyDescent="0.25">
      <c r="A7" s="32" t="s">
        <v>56</v>
      </c>
      <c r="B7" s="33">
        <v>33719</v>
      </c>
      <c r="C7" s="33">
        <v>33588</v>
      </c>
      <c r="D7" s="33">
        <v>33417</v>
      </c>
      <c r="E7" s="33">
        <v>33435</v>
      </c>
      <c r="F7" s="33">
        <v>33350</v>
      </c>
      <c r="G7" s="33">
        <v>33614</v>
      </c>
      <c r="H7" s="33">
        <v>33614</v>
      </c>
      <c r="I7" s="33">
        <v>33273</v>
      </c>
      <c r="J7" s="33">
        <v>33081</v>
      </c>
      <c r="K7" s="33">
        <v>32976</v>
      </c>
      <c r="L7" s="33">
        <v>33138</v>
      </c>
      <c r="M7" s="33">
        <v>33131</v>
      </c>
      <c r="N7" s="33">
        <v>32959</v>
      </c>
      <c r="O7" s="33">
        <v>33216</v>
      </c>
      <c r="P7" s="33">
        <v>33234</v>
      </c>
      <c r="Q7" s="33">
        <v>32956</v>
      </c>
      <c r="R7" s="33">
        <v>32992</v>
      </c>
      <c r="S7" s="33">
        <v>33218</v>
      </c>
      <c r="T7" s="33">
        <v>33381</v>
      </c>
      <c r="U7" s="33">
        <v>33098</v>
      </c>
      <c r="V7" s="33">
        <v>32994</v>
      </c>
      <c r="W7" s="33">
        <v>33312</v>
      </c>
      <c r="X7" s="33">
        <v>33320</v>
      </c>
      <c r="Y7" s="33">
        <v>33245</v>
      </c>
      <c r="Z7" s="33">
        <v>33195</v>
      </c>
      <c r="AA7" s="33">
        <v>33175</v>
      </c>
      <c r="AB7" s="33">
        <v>33204</v>
      </c>
      <c r="AC7" s="33">
        <v>33299</v>
      </c>
      <c r="AD7" s="33">
        <v>33513</v>
      </c>
      <c r="AE7" s="33">
        <v>33435</v>
      </c>
      <c r="AF7" s="33">
        <v>33527</v>
      </c>
      <c r="AG7" s="33">
        <v>33202</v>
      </c>
      <c r="AH7" s="33">
        <v>32876</v>
      </c>
      <c r="AI7" s="33">
        <v>33241</v>
      </c>
      <c r="AJ7" s="33">
        <v>33555</v>
      </c>
    </row>
    <row r="8" spans="1:37" x14ac:dyDescent="0.25">
      <c r="A8" s="32" t="s">
        <v>57</v>
      </c>
      <c r="B8" s="33">
        <v>19962</v>
      </c>
      <c r="C8" s="33">
        <v>20012</v>
      </c>
      <c r="D8" s="33">
        <v>19923</v>
      </c>
      <c r="E8" s="33">
        <v>19799</v>
      </c>
      <c r="F8" s="33">
        <v>19820</v>
      </c>
      <c r="G8" s="33">
        <v>19907</v>
      </c>
      <c r="H8" s="33">
        <v>19991</v>
      </c>
      <c r="I8" s="33">
        <v>19787</v>
      </c>
      <c r="J8" s="33">
        <v>19539</v>
      </c>
      <c r="K8" s="33">
        <v>19429</v>
      </c>
      <c r="L8" s="33">
        <v>19452</v>
      </c>
      <c r="M8" s="33">
        <v>19474</v>
      </c>
      <c r="N8" s="33">
        <v>19536</v>
      </c>
      <c r="O8" s="33">
        <v>19753</v>
      </c>
      <c r="P8" s="33">
        <v>19838</v>
      </c>
      <c r="Q8" s="33">
        <v>19636</v>
      </c>
      <c r="R8" s="33">
        <v>19741</v>
      </c>
      <c r="S8" s="33">
        <v>19765</v>
      </c>
      <c r="T8" s="33">
        <v>19996</v>
      </c>
      <c r="U8" s="33">
        <v>19749</v>
      </c>
      <c r="V8" s="33">
        <v>19554</v>
      </c>
      <c r="W8" s="33">
        <v>19708</v>
      </c>
      <c r="X8" s="33">
        <v>19726</v>
      </c>
      <c r="Y8" s="33">
        <v>19632</v>
      </c>
      <c r="Z8" s="33">
        <v>19719</v>
      </c>
      <c r="AA8" s="33">
        <v>19754</v>
      </c>
      <c r="AB8" s="33">
        <v>19721</v>
      </c>
      <c r="AC8" s="33">
        <v>19688</v>
      </c>
      <c r="AD8" s="33">
        <v>19829</v>
      </c>
      <c r="AE8" s="33">
        <v>19671</v>
      </c>
      <c r="AF8" s="33">
        <v>19914</v>
      </c>
      <c r="AG8" s="33">
        <v>19691</v>
      </c>
      <c r="AH8" s="33">
        <v>19430</v>
      </c>
      <c r="AI8" s="33">
        <v>19601</v>
      </c>
      <c r="AJ8" s="33">
        <v>19716</v>
      </c>
    </row>
    <row r="9" spans="1:37" x14ac:dyDescent="0.25">
      <c r="A9" s="32" t="s">
        <v>58</v>
      </c>
      <c r="B9" s="33">
        <v>480936</v>
      </c>
      <c r="C9" s="33">
        <v>481846</v>
      </c>
      <c r="D9" s="33">
        <v>479926</v>
      </c>
      <c r="E9" s="33">
        <v>481151</v>
      </c>
      <c r="F9" s="33">
        <v>480950</v>
      </c>
      <c r="G9" s="33">
        <v>484743</v>
      </c>
      <c r="H9" s="33">
        <v>484634</v>
      </c>
      <c r="I9" s="33">
        <v>478730</v>
      </c>
      <c r="J9" s="33">
        <v>474917</v>
      </c>
      <c r="K9" s="33">
        <v>474760</v>
      </c>
      <c r="L9" s="33">
        <v>475562</v>
      </c>
      <c r="M9" s="33">
        <v>475567</v>
      </c>
      <c r="N9" s="33">
        <v>473039</v>
      </c>
      <c r="O9" s="33">
        <v>477192</v>
      </c>
      <c r="P9" s="33">
        <v>478974</v>
      </c>
      <c r="Q9" s="33">
        <v>476485</v>
      </c>
      <c r="R9" s="33">
        <v>478528</v>
      </c>
      <c r="S9" s="33">
        <v>481904</v>
      </c>
      <c r="T9" s="33">
        <v>484345</v>
      </c>
      <c r="U9" s="33">
        <v>479214</v>
      </c>
      <c r="V9" s="33">
        <v>476699</v>
      </c>
      <c r="W9" s="33">
        <v>482805</v>
      </c>
      <c r="X9" s="33">
        <v>482392</v>
      </c>
      <c r="Y9" s="33">
        <v>481788</v>
      </c>
      <c r="Z9" s="33">
        <v>480947</v>
      </c>
      <c r="AA9" s="33">
        <v>481543</v>
      </c>
      <c r="AB9" s="33">
        <v>482572</v>
      </c>
      <c r="AC9" s="33">
        <v>483963</v>
      </c>
      <c r="AD9" s="33">
        <v>486748</v>
      </c>
      <c r="AE9" s="33">
        <v>485640</v>
      </c>
      <c r="AF9" s="33">
        <v>487756</v>
      </c>
      <c r="AG9" s="33">
        <v>483272</v>
      </c>
      <c r="AH9" s="33">
        <v>476432</v>
      </c>
      <c r="AI9" s="33">
        <v>482511</v>
      </c>
      <c r="AJ9" s="33">
        <v>487026</v>
      </c>
    </row>
    <row r="10" spans="1:37" x14ac:dyDescent="0.25">
      <c r="A10" s="32" t="s">
        <v>59</v>
      </c>
      <c r="B10" s="33">
        <v>14719</v>
      </c>
      <c r="C10" s="33">
        <v>14802</v>
      </c>
      <c r="D10" s="33">
        <v>14746</v>
      </c>
      <c r="E10" s="33">
        <v>14787</v>
      </c>
      <c r="F10" s="33">
        <v>14786</v>
      </c>
      <c r="G10" s="33">
        <v>14885</v>
      </c>
      <c r="H10" s="33">
        <v>14896</v>
      </c>
      <c r="I10" s="33">
        <v>14720</v>
      </c>
      <c r="J10" s="33">
        <v>14568</v>
      </c>
      <c r="K10" s="33">
        <v>14593</v>
      </c>
      <c r="L10" s="33">
        <v>14580</v>
      </c>
      <c r="M10" s="33">
        <v>14592</v>
      </c>
      <c r="N10" s="33">
        <v>14506</v>
      </c>
      <c r="O10" s="33">
        <v>14641</v>
      </c>
      <c r="P10" s="33">
        <v>14691</v>
      </c>
      <c r="Q10" s="33">
        <v>14602</v>
      </c>
      <c r="R10" s="33">
        <v>14669</v>
      </c>
      <c r="S10" s="33">
        <v>14733</v>
      </c>
      <c r="T10" s="33">
        <v>14823</v>
      </c>
      <c r="U10" s="33">
        <v>14700</v>
      </c>
      <c r="V10" s="33">
        <v>14577</v>
      </c>
      <c r="W10" s="33">
        <v>14794</v>
      </c>
      <c r="X10" s="33">
        <v>14753</v>
      </c>
      <c r="Y10" s="33">
        <v>14759</v>
      </c>
      <c r="Z10" s="33">
        <v>14730</v>
      </c>
      <c r="AA10" s="33">
        <v>14746</v>
      </c>
      <c r="AB10" s="33">
        <v>14757</v>
      </c>
      <c r="AC10" s="33">
        <v>14788</v>
      </c>
      <c r="AD10" s="33">
        <v>14913</v>
      </c>
      <c r="AE10" s="33">
        <v>14878</v>
      </c>
      <c r="AF10" s="33">
        <v>14989</v>
      </c>
      <c r="AG10" s="33">
        <v>14870</v>
      </c>
      <c r="AH10" s="33">
        <v>14616</v>
      </c>
      <c r="AI10" s="33">
        <v>14819</v>
      </c>
      <c r="AJ10" s="33">
        <v>14938</v>
      </c>
    </row>
    <row r="11" spans="1:37" x14ac:dyDescent="0.25">
      <c r="A11" s="32" t="s">
        <v>60</v>
      </c>
      <c r="B11" s="33">
        <v>16217</v>
      </c>
      <c r="C11" s="33">
        <v>16132</v>
      </c>
      <c r="D11" s="33">
        <v>16042</v>
      </c>
      <c r="E11" s="33">
        <v>15939</v>
      </c>
      <c r="F11" s="33">
        <v>16129</v>
      </c>
      <c r="G11" s="33">
        <v>16309</v>
      </c>
      <c r="H11" s="33">
        <v>16287</v>
      </c>
      <c r="I11" s="33">
        <v>16048</v>
      </c>
      <c r="J11" s="33">
        <v>15796</v>
      </c>
      <c r="K11" s="33">
        <v>15697</v>
      </c>
      <c r="L11" s="33">
        <v>15631</v>
      </c>
      <c r="M11" s="33">
        <v>15592</v>
      </c>
      <c r="N11" s="33">
        <v>15654</v>
      </c>
      <c r="O11" s="33">
        <v>15789</v>
      </c>
      <c r="P11" s="33">
        <v>15797</v>
      </c>
      <c r="Q11" s="33">
        <v>15673</v>
      </c>
      <c r="R11" s="33">
        <v>15856</v>
      </c>
      <c r="S11" s="33">
        <v>16044</v>
      </c>
      <c r="T11" s="33">
        <v>16252</v>
      </c>
      <c r="U11" s="33">
        <v>16051</v>
      </c>
      <c r="V11" s="33">
        <v>15844</v>
      </c>
      <c r="W11" s="33">
        <v>15901</v>
      </c>
      <c r="X11" s="33">
        <v>15886</v>
      </c>
      <c r="Y11" s="33">
        <v>15894</v>
      </c>
      <c r="Z11" s="33">
        <v>15882</v>
      </c>
      <c r="AA11" s="33">
        <v>15894</v>
      </c>
      <c r="AB11" s="33">
        <v>15864</v>
      </c>
      <c r="AC11" s="33">
        <v>15761</v>
      </c>
      <c r="AD11" s="33">
        <v>16007</v>
      </c>
      <c r="AE11" s="33">
        <v>16020</v>
      </c>
      <c r="AF11" s="33">
        <v>16160</v>
      </c>
      <c r="AG11" s="33">
        <v>15973</v>
      </c>
      <c r="AH11" s="33">
        <v>15761</v>
      </c>
      <c r="AI11" s="33">
        <v>15846</v>
      </c>
      <c r="AJ11" s="33">
        <v>15980</v>
      </c>
    </row>
    <row r="12" spans="1:37" x14ac:dyDescent="0.25">
      <c r="A12" s="32" t="s">
        <v>61</v>
      </c>
      <c r="B12" s="33">
        <v>12815</v>
      </c>
      <c r="C12" s="33">
        <v>12812</v>
      </c>
      <c r="D12" s="33">
        <v>12797</v>
      </c>
      <c r="E12" s="33">
        <v>12712</v>
      </c>
      <c r="F12" s="33">
        <v>12768</v>
      </c>
      <c r="G12" s="33">
        <v>12901</v>
      </c>
      <c r="H12" s="33">
        <v>12884</v>
      </c>
      <c r="I12" s="33">
        <v>12752</v>
      </c>
      <c r="J12" s="33">
        <v>12658</v>
      </c>
      <c r="K12" s="33">
        <v>12641</v>
      </c>
      <c r="L12" s="33">
        <v>12667</v>
      </c>
      <c r="M12" s="33">
        <v>12620</v>
      </c>
      <c r="N12" s="33">
        <v>12546</v>
      </c>
      <c r="O12" s="33">
        <v>12671</v>
      </c>
      <c r="P12" s="33">
        <v>12747</v>
      </c>
      <c r="Q12" s="33">
        <v>12747</v>
      </c>
      <c r="R12" s="33">
        <v>12826</v>
      </c>
      <c r="S12" s="33">
        <v>12939</v>
      </c>
      <c r="T12" s="33">
        <v>12972</v>
      </c>
      <c r="U12" s="33">
        <v>12870</v>
      </c>
      <c r="V12" s="33">
        <v>12803</v>
      </c>
      <c r="W12" s="33">
        <v>12972</v>
      </c>
      <c r="X12" s="33">
        <v>12923</v>
      </c>
      <c r="Y12" s="33">
        <v>12845</v>
      </c>
      <c r="Z12" s="33">
        <v>12812</v>
      </c>
      <c r="AA12" s="33">
        <v>12800</v>
      </c>
      <c r="AB12" s="33">
        <v>12803</v>
      </c>
      <c r="AC12" s="33">
        <v>12858</v>
      </c>
      <c r="AD12" s="33">
        <v>12949</v>
      </c>
      <c r="AE12" s="33">
        <v>12938</v>
      </c>
      <c r="AF12" s="33">
        <v>12977</v>
      </c>
      <c r="AG12" s="33">
        <v>12876</v>
      </c>
      <c r="AH12" s="33">
        <v>12747</v>
      </c>
      <c r="AI12" s="33">
        <v>12916</v>
      </c>
      <c r="AJ12" s="33">
        <v>13001</v>
      </c>
    </row>
    <row r="13" spans="1:37" x14ac:dyDescent="0.25">
      <c r="A13" s="32" t="s">
        <v>62</v>
      </c>
      <c r="B13" s="33">
        <v>26673</v>
      </c>
      <c r="C13" s="33">
        <v>26641</v>
      </c>
      <c r="D13" s="33">
        <v>26563</v>
      </c>
      <c r="E13" s="33">
        <v>26289</v>
      </c>
      <c r="F13" s="33">
        <v>26413</v>
      </c>
      <c r="G13" s="33">
        <v>26619</v>
      </c>
      <c r="H13" s="33">
        <v>26725</v>
      </c>
      <c r="I13" s="33">
        <v>26412</v>
      </c>
      <c r="J13" s="33">
        <v>26005</v>
      </c>
      <c r="K13" s="33">
        <v>25856</v>
      </c>
      <c r="L13" s="33">
        <v>25866</v>
      </c>
      <c r="M13" s="33">
        <v>25828</v>
      </c>
      <c r="N13" s="33">
        <v>25845</v>
      </c>
      <c r="O13" s="33">
        <v>26116</v>
      </c>
      <c r="P13" s="33">
        <v>26137</v>
      </c>
      <c r="Q13" s="33">
        <v>26009</v>
      </c>
      <c r="R13" s="33">
        <v>26207</v>
      </c>
      <c r="S13" s="33">
        <v>26413</v>
      </c>
      <c r="T13" s="33">
        <v>26672</v>
      </c>
      <c r="U13" s="33">
        <v>26390</v>
      </c>
      <c r="V13" s="33">
        <v>26066</v>
      </c>
      <c r="W13" s="33">
        <v>26319</v>
      </c>
      <c r="X13" s="33">
        <v>26357</v>
      </c>
      <c r="Y13" s="33">
        <v>26254</v>
      </c>
      <c r="Z13" s="33">
        <v>26209</v>
      </c>
      <c r="AA13" s="33">
        <v>26273</v>
      </c>
      <c r="AB13" s="33">
        <v>26253</v>
      </c>
      <c r="AC13" s="33">
        <v>26306</v>
      </c>
      <c r="AD13" s="33">
        <v>26448</v>
      </c>
      <c r="AE13" s="33">
        <v>26340</v>
      </c>
      <c r="AF13" s="33">
        <v>26550</v>
      </c>
      <c r="AG13" s="33">
        <v>26335</v>
      </c>
      <c r="AH13" s="33">
        <v>25929</v>
      </c>
      <c r="AI13" s="33">
        <v>26270</v>
      </c>
      <c r="AJ13" s="33">
        <v>26483</v>
      </c>
    </row>
    <row r="14" spans="1:37" x14ac:dyDescent="0.25">
      <c r="A14" s="32" t="s">
        <v>63</v>
      </c>
      <c r="B14" s="33">
        <v>39876</v>
      </c>
      <c r="C14" s="33">
        <v>39833</v>
      </c>
      <c r="D14" s="33">
        <v>39608</v>
      </c>
      <c r="E14" s="33">
        <v>39543</v>
      </c>
      <c r="F14" s="33">
        <v>39764</v>
      </c>
      <c r="G14" s="33">
        <v>40267</v>
      </c>
      <c r="H14" s="33">
        <v>40417</v>
      </c>
      <c r="I14" s="33">
        <v>39949</v>
      </c>
      <c r="J14" s="33">
        <v>39256</v>
      </c>
      <c r="K14" s="33">
        <v>38974</v>
      </c>
      <c r="L14" s="33">
        <v>38924</v>
      </c>
      <c r="M14" s="33">
        <v>39021</v>
      </c>
      <c r="N14" s="33">
        <v>38979</v>
      </c>
      <c r="O14" s="33">
        <v>39217</v>
      </c>
      <c r="P14" s="33">
        <v>39316</v>
      </c>
      <c r="Q14" s="33">
        <v>39099</v>
      </c>
      <c r="R14" s="33">
        <v>39495</v>
      </c>
      <c r="S14" s="33">
        <v>40065</v>
      </c>
      <c r="T14" s="33">
        <v>40480</v>
      </c>
      <c r="U14" s="33">
        <v>40045</v>
      </c>
      <c r="V14" s="33">
        <v>39309</v>
      </c>
      <c r="W14" s="33">
        <v>39479</v>
      </c>
      <c r="X14" s="33">
        <v>39512</v>
      </c>
      <c r="Y14" s="33">
        <v>39455</v>
      </c>
      <c r="Z14" s="33">
        <v>39510</v>
      </c>
      <c r="AA14" s="33">
        <v>39505</v>
      </c>
      <c r="AB14" s="33">
        <v>39474</v>
      </c>
      <c r="AC14" s="33">
        <v>39603</v>
      </c>
      <c r="AD14" s="33">
        <v>39961</v>
      </c>
      <c r="AE14" s="33">
        <v>40154</v>
      </c>
      <c r="AF14" s="33">
        <v>40287</v>
      </c>
      <c r="AG14" s="33">
        <v>39927</v>
      </c>
      <c r="AH14" s="33">
        <v>39184</v>
      </c>
      <c r="AI14" s="33">
        <v>39540</v>
      </c>
      <c r="AJ14" s="33">
        <v>39871</v>
      </c>
    </row>
    <row r="15" spans="1:37" x14ac:dyDescent="0.25">
      <c r="A15" s="32" t="s">
        <v>64</v>
      </c>
      <c r="B15" s="33">
        <v>8818</v>
      </c>
      <c r="C15" s="33">
        <v>8822</v>
      </c>
      <c r="D15" s="33">
        <v>8747</v>
      </c>
      <c r="E15" s="33">
        <v>8644</v>
      </c>
      <c r="F15" s="33">
        <v>8634</v>
      </c>
      <c r="G15" s="33">
        <v>8609</v>
      </c>
      <c r="H15" s="33">
        <v>8351</v>
      </c>
      <c r="I15" s="33">
        <v>8256</v>
      </c>
      <c r="J15" s="33">
        <v>8410</v>
      </c>
      <c r="K15" s="33">
        <v>8488</v>
      </c>
      <c r="L15" s="33">
        <v>8394</v>
      </c>
      <c r="M15" s="33">
        <v>8396</v>
      </c>
      <c r="N15" s="33">
        <v>8570</v>
      </c>
      <c r="O15" s="33">
        <v>8506</v>
      </c>
      <c r="P15" s="33">
        <v>8505</v>
      </c>
      <c r="Q15" s="33">
        <v>8437</v>
      </c>
      <c r="R15" s="33">
        <v>8434</v>
      </c>
      <c r="S15" s="33">
        <v>8386</v>
      </c>
      <c r="T15" s="33">
        <v>8111</v>
      </c>
      <c r="U15" s="33">
        <v>7966</v>
      </c>
      <c r="V15" s="33">
        <v>8200</v>
      </c>
      <c r="W15" s="33">
        <v>8354</v>
      </c>
      <c r="X15" s="33">
        <v>8365</v>
      </c>
      <c r="Y15" s="33">
        <v>8442</v>
      </c>
      <c r="Z15" s="33">
        <v>8543</v>
      </c>
      <c r="AA15" s="33">
        <v>8536</v>
      </c>
      <c r="AB15" s="33">
        <v>8502</v>
      </c>
      <c r="AC15" s="33">
        <v>8558</v>
      </c>
      <c r="AD15" s="33">
        <v>8454</v>
      </c>
      <c r="AE15" s="33">
        <v>8246</v>
      </c>
      <c r="AF15" s="33">
        <v>8164</v>
      </c>
      <c r="AG15" s="33">
        <v>7933</v>
      </c>
      <c r="AH15" s="33">
        <v>8132</v>
      </c>
      <c r="AI15" s="33">
        <v>8182</v>
      </c>
      <c r="AJ15" s="33">
        <v>8322</v>
      </c>
    </row>
    <row r="16" spans="1:37" x14ac:dyDescent="0.25">
      <c r="A16" s="32" t="s">
        <v>65</v>
      </c>
      <c r="B16" s="33">
        <v>23313</v>
      </c>
      <c r="C16" s="33">
        <v>23326</v>
      </c>
      <c r="D16" s="33">
        <v>23193</v>
      </c>
      <c r="E16" s="33">
        <v>23052</v>
      </c>
      <c r="F16" s="33">
        <v>23085</v>
      </c>
      <c r="G16" s="33">
        <v>23365</v>
      </c>
      <c r="H16" s="33">
        <v>23289</v>
      </c>
      <c r="I16" s="33">
        <v>23047</v>
      </c>
      <c r="J16" s="33">
        <v>22847</v>
      </c>
      <c r="K16" s="33">
        <v>22824</v>
      </c>
      <c r="L16" s="33">
        <v>22897</v>
      </c>
      <c r="M16" s="33">
        <v>22846</v>
      </c>
      <c r="N16" s="33">
        <v>22834</v>
      </c>
      <c r="O16" s="33">
        <v>23016</v>
      </c>
      <c r="P16" s="33">
        <v>23107</v>
      </c>
      <c r="Q16" s="33">
        <v>23020</v>
      </c>
      <c r="R16" s="33">
        <v>23159</v>
      </c>
      <c r="S16" s="33">
        <v>23347</v>
      </c>
      <c r="T16" s="33">
        <v>23487</v>
      </c>
      <c r="U16" s="33">
        <v>23309</v>
      </c>
      <c r="V16" s="33">
        <v>23136</v>
      </c>
      <c r="W16" s="33">
        <v>23408</v>
      </c>
      <c r="X16" s="33">
        <v>23333</v>
      </c>
      <c r="Y16" s="33">
        <v>23214</v>
      </c>
      <c r="Z16" s="33">
        <v>23162</v>
      </c>
      <c r="AA16" s="33">
        <v>23238</v>
      </c>
      <c r="AB16" s="33">
        <v>23276</v>
      </c>
      <c r="AC16" s="33">
        <v>23335</v>
      </c>
      <c r="AD16" s="33">
        <v>23468</v>
      </c>
      <c r="AE16" s="33">
        <v>23422</v>
      </c>
      <c r="AF16" s="33">
        <v>23571</v>
      </c>
      <c r="AG16" s="33">
        <v>23385</v>
      </c>
      <c r="AH16" s="33">
        <v>23056</v>
      </c>
      <c r="AI16" s="33">
        <v>23363</v>
      </c>
      <c r="AJ16" s="33">
        <v>23491</v>
      </c>
    </row>
    <row r="17" spans="1:36" x14ac:dyDescent="0.25">
      <c r="A17" s="32" t="s">
        <v>66</v>
      </c>
      <c r="B17" s="33">
        <v>235181</v>
      </c>
      <c r="C17" s="33">
        <v>235474</v>
      </c>
      <c r="D17" s="33">
        <v>235031</v>
      </c>
      <c r="E17" s="33">
        <v>235955</v>
      </c>
      <c r="F17" s="33">
        <v>235993</v>
      </c>
      <c r="G17" s="33">
        <v>237431</v>
      </c>
      <c r="H17" s="33">
        <v>234671</v>
      </c>
      <c r="I17" s="33">
        <v>231796</v>
      </c>
      <c r="J17" s="33">
        <v>230585</v>
      </c>
      <c r="K17" s="33">
        <v>231374</v>
      </c>
      <c r="L17" s="33">
        <v>231232</v>
      </c>
      <c r="M17" s="33">
        <v>230635</v>
      </c>
      <c r="N17" s="33">
        <v>229616</v>
      </c>
      <c r="O17" s="33">
        <v>230246</v>
      </c>
      <c r="P17" s="33">
        <v>231407</v>
      </c>
      <c r="Q17" s="33">
        <v>230862</v>
      </c>
      <c r="R17" s="33">
        <v>231900</v>
      </c>
      <c r="S17" s="33">
        <v>233659</v>
      </c>
      <c r="T17" s="33">
        <v>233085</v>
      </c>
      <c r="U17" s="33">
        <v>231181</v>
      </c>
      <c r="V17" s="33">
        <v>231511</v>
      </c>
      <c r="W17" s="33">
        <v>234056</v>
      </c>
      <c r="X17" s="33">
        <v>233412</v>
      </c>
      <c r="Y17" s="33">
        <v>233364</v>
      </c>
      <c r="Z17" s="33">
        <v>232690</v>
      </c>
      <c r="AA17" s="33">
        <v>233131</v>
      </c>
      <c r="AB17" s="33">
        <v>233053</v>
      </c>
      <c r="AC17" s="33">
        <v>233087</v>
      </c>
      <c r="AD17" s="33">
        <v>233475</v>
      </c>
      <c r="AE17" s="33">
        <v>233340</v>
      </c>
      <c r="AF17" s="33">
        <v>233610</v>
      </c>
      <c r="AG17" s="33">
        <v>232098</v>
      </c>
      <c r="AH17" s="33">
        <v>231034</v>
      </c>
      <c r="AI17" s="33">
        <v>233103</v>
      </c>
      <c r="AJ17" s="33">
        <v>234288</v>
      </c>
    </row>
    <row r="18" spans="1:36" x14ac:dyDescent="0.25">
      <c r="A18" s="32" t="s">
        <v>67</v>
      </c>
      <c r="B18" s="33">
        <v>28337</v>
      </c>
      <c r="C18" s="33">
        <v>28348</v>
      </c>
      <c r="D18" s="33">
        <v>28117</v>
      </c>
      <c r="E18" s="33">
        <v>27981</v>
      </c>
      <c r="F18" s="33">
        <v>27998</v>
      </c>
      <c r="G18" s="33">
        <v>28068</v>
      </c>
      <c r="H18" s="33">
        <v>27867</v>
      </c>
      <c r="I18" s="33">
        <v>27465</v>
      </c>
      <c r="J18" s="33">
        <v>27204</v>
      </c>
      <c r="K18" s="33">
        <v>27049</v>
      </c>
      <c r="L18" s="33">
        <v>26857</v>
      </c>
      <c r="M18" s="33">
        <v>26809</v>
      </c>
      <c r="N18" s="33">
        <v>26948</v>
      </c>
      <c r="O18" s="33">
        <v>26929</v>
      </c>
      <c r="P18" s="33">
        <v>26963</v>
      </c>
      <c r="Q18" s="33">
        <v>26695</v>
      </c>
      <c r="R18" s="33">
        <v>26905</v>
      </c>
      <c r="S18" s="33">
        <v>27136</v>
      </c>
      <c r="T18" s="33">
        <v>27282</v>
      </c>
      <c r="U18" s="33">
        <v>27057</v>
      </c>
      <c r="V18" s="33">
        <v>27010</v>
      </c>
      <c r="W18" s="33">
        <v>27111</v>
      </c>
      <c r="X18" s="33">
        <v>27019</v>
      </c>
      <c r="Y18" s="33">
        <v>26989</v>
      </c>
      <c r="Z18" s="33">
        <v>27213</v>
      </c>
      <c r="AA18" s="33">
        <v>27283</v>
      </c>
      <c r="AB18" s="33">
        <v>27124</v>
      </c>
      <c r="AC18" s="33">
        <v>27093</v>
      </c>
      <c r="AD18" s="33">
        <v>27056</v>
      </c>
      <c r="AE18" s="33">
        <v>26919</v>
      </c>
      <c r="AF18" s="33">
        <v>27181</v>
      </c>
      <c r="AG18" s="33">
        <v>26930</v>
      </c>
      <c r="AH18" s="33">
        <v>26758</v>
      </c>
      <c r="AI18" s="33">
        <v>26911</v>
      </c>
      <c r="AJ18" s="33">
        <v>27052</v>
      </c>
    </row>
    <row r="19" spans="1:36" x14ac:dyDescent="0.25">
      <c r="A19" s="32" t="s">
        <v>68</v>
      </c>
      <c r="B19" s="33">
        <v>262050</v>
      </c>
      <c r="C19" s="33">
        <v>261963</v>
      </c>
      <c r="D19" s="33">
        <v>260705</v>
      </c>
      <c r="E19" s="33">
        <v>261117</v>
      </c>
      <c r="F19" s="33">
        <v>261060</v>
      </c>
      <c r="G19" s="33">
        <v>262483</v>
      </c>
      <c r="H19" s="33">
        <v>259493</v>
      </c>
      <c r="I19" s="33">
        <v>256265</v>
      </c>
      <c r="J19" s="33">
        <v>254658</v>
      </c>
      <c r="K19" s="33">
        <v>255077</v>
      </c>
      <c r="L19" s="33">
        <v>254970</v>
      </c>
      <c r="M19" s="33">
        <v>254294</v>
      </c>
      <c r="N19" s="33">
        <v>254154</v>
      </c>
      <c r="O19" s="33">
        <v>254755</v>
      </c>
      <c r="P19" s="33">
        <v>255402</v>
      </c>
      <c r="Q19" s="33">
        <v>254248</v>
      </c>
      <c r="R19" s="33">
        <v>255175</v>
      </c>
      <c r="S19" s="33">
        <v>256940</v>
      </c>
      <c r="T19" s="33">
        <v>256492</v>
      </c>
      <c r="U19" s="33">
        <v>254633</v>
      </c>
      <c r="V19" s="33">
        <v>254689</v>
      </c>
      <c r="W19" s="33">
        <v>257192</v>
      </c>
      <c r="X19" s="33">
        <v>256643</v>
      </c>
      <c r="Y19" s="33">
        <v>256397</v>
      </c>
      <c r="Z19" s="33">
        <v>256640</v>
      </c>
      <c r="AA19" s="33">
        <v>257083</v>
      </c>
      <c r="AB19" s="33">
        <v>256728</v>
      </c>
      <c r="AC19" s="33">
        <v>256538</v>
      </c>
      <c r="AD19" s="33">
        <v>256790</v>
      </c>
      <c r="AE19" s="33">
        <v>256431</v>
      </c>
      <c r="AF19" s="33">
        <v>256796</v>
      </c>
      <c r="AG19" s="33">
        <v>255222</v>
      </c>
      <c r="AH19" s="33">
        <v>253941</v>
      </c>
      <c r="AI19" s="33">
        <v>256195</v>
      </c>
      <c r="AJ19" s="33">
        <v>257592</v>
      </c>
    </row>
    <row r="20" spans="1:36" x14ac:dyDescent="0.25">
      <c r="A20" s="32" t="s">
        <v>69</v>
      </c>
      <c r="B20" s="33">
        <v>649763</v>
      </c>
      <c r="C20" s="33">
        <v>649902</v>
      </c>
      <c r="D20" s="33">
        <v>647534</v>
      </c>
      <c r="E20" s="33">
        <v>649069</v>
      </c>
      <c r="F20" s="33">
        <v>649027</v>
      </c>
      <c r="G20" s="33">
        <v>652850</v>
      </c>
      <c r="H20" s="33">
        <v>645343</v>
      </c>
      <c r="I20" s="33">
        <v>637175</v>
      </c>
      <c r="J20" s="33">
        <v>633416</v>
      </c>
      <c r="K20" s="33">
        <v>635054</v>
      </c>
      <c r="L20" s="33">
        <v>634672</v>
      </c>
      <c r="M20" s="33">
        <v>633065</v>
      </c>
      <c r="N20" s="33">
        <v>631837</v>
      </c>
      <c r="O20" s="33">
        <v>633304</v>
      </c>
      <c r="P20" s="33">
        <v>635481</v>
      </c>
      <c r="Q20" s="33">
        <v>633192</v>
      </c>
      <c r="R20" s="33">
        <v>635649</v>
      </c>
      <c r="S20" s="33">
        <v>640254</v>
      </c>
      <c r="T20" s="33">
        <v>638799</v>
      </c>
      <c r="U20" s="33">
        <v>634057</v>
      </c>
      <c r="V20" s="33">
        <v>634469</v>
      </c>
      <c r="W20" s="33">
        <v>641098</v>
      </c>
      <c r="X20" s="33">
        <v>639616</v>
      </c>
      <c r="Y20" s="33">
        <v>639280</v>
      </c>
      <c r="Z20" s="33">
        <v>639027</v>
      </c>
      <c r="AA20" s="33">
        <v>640067</v>
      </c>
      <c r="AB20" s="33">
        <v>639396</v>
      </c>
      <c r="AC20" s="33">
        <v>638965</v>
      </c>
      <c r="AD20" s="33">
        <v>639732</v>
      </c>
      <c r="AE20" s="33">
        <v>639213</v>
      </c>
      <c r="AF20" s="33">
        <v>639949</v>
      </c>
      <c r="AG20" s="33">
        <v>635946</v>
      </c>
      <c r="AH20" s="33">
        <v>632878</v>
      </c>
      <c r="AI20" s="33">
        <v>638500</v>
      </c>
      <c r="AJ20" s="33">
        <v>641983</v>
      </c>
    </row>
    <row r="21" spans="1:36" x14ac:dyDescent="0.25">
      <c r="A21" s="32" t="s">
        <v>70</v>
      </c>
      <c r="B21" s="33">
        <v>44337</v>
      </c>
      <c r="C21" s="33">
        <v>44257</v>
      </c>
      <c r="D21" s="33">
        <v>44012</v>
      </c>
      <c r="E21" s="33">
        <v>45548</v>
      </c>
      <c r="F21" s="33">
        <v>49565</v>
      </c>
      <c r="G21" s="33">
        <v>56299</v>
      </c>
      <c r="H21" s="33">
        <v>59462</v>
      </c>
      <c r="I21" s="33">
        <v>58045</v>
      </c>
      <c r="J21" s="33">
        <v>52242</v>
      </c>
      <c r="K21" s="33">
        <v>45726</v>
      </c>
      <c r="L21" s="33">
        <v>44205</v>
      </c>
      <c r="M21" s="33">
        <v>43830</v>
      </c>
      <c r="N21" s="33">
        <v>42844</v>
      </c>
      <c r="O21" s="33">
        <v>43179</v>
      </c>
      <c r="P21" s="33">
        <v>43417</v>
      </c>
      <c r="Q21" s="33">
        <v>45098</v>
      </c>
      <c r="R21" s="33">
        <v>49584</v>
      </c>
      <c r="S21" s="33">
        <v>55829</v>
      </c>
      <c r="T21" s="33">
        <v>59493</v>
      </c>
      <c r="U21" s="33">
        <v>58265</v>
      </c>
      <c r="V21" s="33">
        <v>51777</v>
      </c>
      <c r="W21" s="33">
        <v>46851</v>
      </c>
      <c r="X21" s="33">
        <v>45501</v>
      </c>
      <c r="Y21" s="33">
        <v>45694</v>
      </c>
      <c r="Z21" s="33">
        <v>45427</v>
      </c>
      <c r="AA21" s="33">
        <v>45624</v>
      </c>
      <c r="AB21" s="33">
        <v>45679</v>
      </c>
      <c r="AC21" s="33">
        <v>46483</v>
      </c>
      <c r="AD21" s="33">
        <v>51227</v>
      </c>
      <c r="AE21" s="33">
        <v>55391</v>
      </c>
      <c r="AF21" s="33">
        <v>58494</v>
      </c>
      <c r="AG21" s="33">
        <v>57194</v>
      </c>
      <c r="AH21" s="33">
        <v>51582</v>
      </c>
      <c r="AI21" s="33">
        <v>45420</v>
      </c>
      <c r="AJ21" s="33">
        <v>44306</v>
      </c>
    </row>
    <row r="22" spans="1:36" x14ac:dyDescent="0.25">
      <c r="A22" s="32" t="s">
        <v>71</v>
      </c>
      <c r="B22" s="33">
        <v>37526</v>
      </c>
      <c r="C22" s="33">
        <v>37505</v>
      </c>
      <c r="D22" s="33">
        <v>37442</v>
      </c>
      <c r="E22" s="33">
        <v>37721</v>
      </c>
      <c r="F22" s="33">
        <v>37764</v>
      </c>
      <c r="G22" s="33">
        <v>38075</v>
      </c>
      <c r="H22" s="33">
        <v>37600</v>
      </c>
      <c r="I22" s="33">
        <v>37117</v>
      </c>
      <c r="J22" s="33">
        <v>37064</v>
      </c>
      <c r="K22" s="33">
        <v>37146</v>
      </c>
      <c r="L22" s="33">
        <v>37149</v>
      </c>
      <c r="M22" s="33">
        <v>36965</v>
      </c>
      <c r="N22" s="33">
        <v>36716</v>
      </c>
      <c r="O22" s="33">
        <v>36749</v>
      </c>
      <c r="P22" s="33">
        <v>36965</v>
      </c>
      <c r="Q22" s="33">
        <v>37002</v>
      </c>
      <c r="R22" s="33">
        <v>37077</v>
      </c>
      <c r="S22" s="33">
        <v>37400</v>
      </c>
      <c r="T22" s="33">
        <v>37328</v>
      </c>
      <c r="U22" s="33">
        <v>37089</v>
      </c>
      <c r="V22" s="33">
        <v>37118</v>
      </c>
      <c r="W22" s="33">
        <v>37615</v>
      </c>
      <c r="X22" s="33">
        <v>37472</v>
      </c>
      <c r="Y22" s="33">
        <v>37396</v>
      </c>
      <c r="Z22" s="33">
        <v>37180</v>
      </c>
      <c r="AA22" s="33">
        <v>37238</v>
      </c>
      <c r="AB22" s="33">
        <v>37276</v>
      </c>
      <c r="AC22" s="33">
        <v>37408</v>
      </c>
      <c r="AD22" s="33">
        <v>37496</v>
      </c>
      <c r="AE22" s="33">
        <v>37568</v>
      </c>
      <c r="AF22" s="33">
        <v>37545</v>
      </c>
      <c r="AG22" s="33">
        <v>37284</v>
      </c>
      <c r="AH22" s="33">
        <v>37166</v>
      </c>
      <c r="AI22" s="33">
        <v>37558</v>
      </c>
      <c r="AJ22" s="33">
        <v>37639</v>
      </c>
    </row>
    <row r="23" spans="1:36" x14ac:dyDescent="0.25">
      <c r="A23" s="32" t="s">
        <v>72</v>
      </c>
      <c r="B23" s="33">
        <v>14939</v>
      </c>
      <c r="C23" s="33">
        <v>14867</v>
      </c>
      <c r="D23" s="33">
        <v>14773</v>
      </c>
      <c r="E23" s="33">
        <v>14474</v>
      </c>
      <c r="F23" s="33">
        <v>14414</v>
      </c>
      <c r="G23" s="33">
        <v>14529</v>
      </c>
      <c r="H23" s="33">
        <v>14518</v>
      </c>
      <c r="I23" s="33">
        <v>14326</v>
      </c>
      <c r="J23" s="33">
        <v>14235</v>
      </c>
      <c r="K23" s="33">
        <v>14103</v>
      </c>
      <c r="L23" s="33">
        <v>14139</v>
      </c>
      <c r="M23" s="33">
        <v>14187</v>
      </c>
      <c r="N23" s="33">
        <v>14351</v>
      </c>
      <c r="O23" s="33">
        <v>14457</v>
      </c>
      <c r="P23" s="33">
        <v>14444</v>
      </c>
      <c r="Q23" s="33">
        <v>14215</v>
      </c>
      <c r="R23" s="33">
        <v>14151</v>
      </c>
      <c r="S23" s="33">
        <v>14229</v>
      </c>
      <c r="T23" s="33">
        <v>14404</v>
      </c>
      <c r="U23" s="33">
        <v>14255</v>
      </c>
      <c r="V23" s="33">
        <v>14108</v>
      </c>
      <c r="W23" s="33">
        <v>14220</v>
      </c>
      <c r="X23" s="33">
        <v>14194</v>
      </c>
      <c r="Y23" s="33">
        <v>14259</v>
      </c>
      <c r="Z23" s="33">
        <v>14434</v>
      </c>
      <c r="AA23" s="33">
        <v>14545</v>
      </c>
      <c r="AB23" s="33">
        <v>14503</v>
      </c>
      <c r="AC23" s="33">
        <v>14356</v>
      </c>
      <c r="AD23" s="33">
        <v>14333</v>
      </c>
      <c r="AE23" s="33">
        <v>14239</v>
      </c>
      <c r="AF23" s="33">
        <v>14437</v>
      </c>
      <c r="AG23" s="33">
        <v>14255</v>
      </c>
      <c r="AH23" s="33">
        <v>14062</v>
      </c>
      <c r="AI23" s="33">
        <v>14176</v>
      </c>
      <c r="AJ23" s="33">
        <v>14244</v>
      </c>
    </row>
    <row r="24" spans="1:36" x14ac:dyDescent="0.25">
      <c r="A24" s="32" t="s">
        <v>73</v>
      </c>
      <c r="B24" s="33">
        <v>12963</v>
      </c>
      <c r="C24" s="33">
        <v>13015</v>
      </c>
      <c r="D24" s="33">
        <v>12976</v>
      </c>
      <c r="E24" s="33">
        <v>13010</v>
      </c>
      <c r="F24" s="33">
        <v>13014</v>
      </c>
      <c r="G24" s="33">
        <v>13129</v>
      </c>
      <c r="H24" s="33">
        <v>13113</v>
      </c>
      <c r="I24" s="33">
        <v>12922</v>
      </c>
      <c r="J24" s="33">
        <v>12924</v>
      </c>
      <c r="K24" s="33">
        <v>12902</v>
      </c>
      <c r="L24" s="33">
        <v>12914</v>
      </c>
      <c r="M24" s="33">
        <v>12895</v>
      </c>
      <c r="N24" s="33">
        <v>12779</v>
      </c>
      <c r="O24" s="33">
        <v>12895</v>
      </c>
      <c r="P24" s="33">
        <v>12923</v>
      </c>
      <c r="Q24" s="33">
        <v>12898</v>
      </c>
      <c r="R24" s="33">
        <v>12972</v>
      </c>
      <c r="S24" s="33">
        <v>13046</v>
      </c>
      <c r="T24" s="33">
        <v>13123</v>
      </c>
      <c r="U24" s="33">
        <v>12968</v>
      </c>
      <c r="V24" s="33">
        <v>12965</v>
      </c>
      <c r="W24" s="33">
        <v>13095</v>
      </c>
      <c r="X24" s="33">
        <v>13073</v>
      </c>
      <c r="Y24" s="33">
        <v>13032</v>
      </c>
      <c r="Z24" s="33">
        <v>12933</v>
      </c>
      <c r="AA24" s="33">
        <v>12961</v>
      </c>
      <c r="AB24" s="33">
        <v>13022</v>
      </c>
      <c r="AC24" s="33">
        <v>13070</v>
      </c>
      <c r="AD24" s="33">
        <v>13157</v>
      </c>
      <c r="AE24" s="33">
        <v>13135</v>
      </c>
      <c r="AF24" s="33">
        <v>13179</v>
      </c>
      <c r="AG24" s="33">
        <v>13039</v>
      </c>
      <c r="AH24" s="33">
        <v>12866</v>
      </c>
      <c r="AI24" s="33">
        <v>13048</v>
      </c>
      <c r="AJ24" s="33">
        <v>13192</v>
      </c>
    </row>
    <row r="25" spans="1:36" x14ac:dyDescent="0.25">
      <c r="A25" s="32" t="s">
        <v>74</v>
      </c>
      <c r="B25" s="33">
        <v>45810</v>
      </c>
      <c r="C25" s="33">
        <v>45935</v>
      </c>
      <c r="D25" s="33">
        <v>45651</v>
      </c>
      <c r="E25" s="33">
        <v>45631</v>
      </c>
      <c r="F25" s="33">
        <v>45766</v>
      </c>
      <c r="G25" s="33">
        <v>46017</v>
      </c>
      <c r="H25" s="33">
        <v>46032</v>
      </c>
      <c r="I25" s="33">
        <v>45526</v>
      </c>
      <c r="J25" s="33">
        <v>45146</v>
      </c>
      <c r="K25" s="33">
        <v>45080</v>
      </c>
      <c r="L25" s="33">
        <v>45142</v>
      </c>
      <c r="M25" s="33">
        <v>45123</v>
      </c>
      <c r="N25" s="33">
        <v>44996</v>
      </c>
      <c r="O25" s="33">
        <v>45402</v>
      </c>
      <c r="P25" s="33">
        <v>45504</v>
      </c>
      <c r="Q25" s="33">
        <v>45123</v>
      </c>
      <c r="R25" s="33">
        <v>45244</v>
      </c>
      <c r="S25" s="33">
        <v>45486</v>
      </c>
      <c r="T25" s="33">
        <v>45841</v>
      </c>
      <c r="U25" s="33">
        <v>45356</v>
      </c>
      <c r="V25" s="33">
        <v>45057</v>
      </c>
      <c r="W25" s="33">
        <v>45631</v>
      </c>
      <c r="X25" s="33">
        <v>45594</v>
      </c>
      <c r="Y25" s="33">
        <v>45467</v>
      </c>
      <c r="Z25" s="33">
        <v>45528</v>
      </c>
      <c r="AA25" s="33">
        <v>45650</v>
      </c>
      <c r="AB25" s="33">
        <v>45721</v>
      </c>
      <c r="AC25" s="33">
        <v>45778</v>
      </c>
      <c r="AD25" s="33">
        <v>45946</v>
      </c>
      <c r="AE25" s="33">
        <v>45908</v>
      </c>
      <c r="AF25" s="33">
        <v>46027</v>
      </c>
      <c r="AG25" s="33">
        <v>45680</v>
      </c>
      <c r="AH25" s="33">
        <v>45070</v>
      </c>
      <c r="AI25" s="33">
        <v>45502</v>
      </c>
      <c r="AJ25" s="33">
        <v>45988</v>
      </c>
    </row>
    <row r="26" spans="1:36" x14ac:dyDescent="0.25">
      <c r="A26" s="32" t="s">
        <v>75</v>
      </c>
      <c r="B26" s="33">
        <v>70581</v>
      </c>
      <c r="C26" s="33">
        <v>70243</v>
      </c>
      <c r="D26" s="33">
        <v>70290</v>
      </c>
      <c r="E26" s="33">
        <v>69752</v>
      </c>
      <c r="F26" s="33">
        <v>70303</v>
      </c>
      <c r="G26" s="33">
        <v>69664</v>
      </c>
      <c r="H26" s="33">
        <v>67983</v>
      </c>
      <c r="I26" s="33">
        <v>67497</v>
      </c>
      <c r="J26" s="33">
        <v>68620</v>
      </c>
      <c r="K26" s="33">
        <v>68853</v>
      </c>
      <c r="L26" s="33">
        <v>67959</v>
      </c>
      <c r="M26" s="33">
        <v>68107</v>
      </c>
      <c r="N26" s="33">
        <v>68368</v>
      </c>
      <c r="O26" s="33">
        <v>67981</v>
      </c>
      <c r="P26" s="33">
        <v>67772</v>
      </c>
      <c r="Q26" s="33">
        <v>67499</v>
      </c>
      <c r="R26" s="33">
        <v>67624</v>
      </c>
      <c r="S26" s="33">
        <v>67604</v>
      </c>
      <c r="T26" s="33">
        <v>65955</v>
      </c>
      <c r="U26" s="33">
        <v>64683</v>
      </c>
      <c r="V26" s="33">
        <v>66210</v>
      </c>
      <c r="W26" s="33">
        <v>67273</v>
      </c>
      <c r="X26" s="33">
        <v>67212</v>
      </c>
      <c r="Y26" s="33">
        <v>67793</v>
      </c>
      <c r="Z26" s="33">
        <v>67941</v>
      </c>
      <c r="AA26" s="33">
        <v>67808</v>
      </c>
      <c r="AB26" s="33">
        <v>67821</v>
      </c>
      <c r="AC26" s="33">
        <v>68923</v>
      </c>
      <c r="AD26" s="33">
        <v>68373</v>
      </c>
      <c r="AE26" s="33">
        <v>66916</v>
      </c>
      <c r="AF26" s="33">
        <v>66171</v>
      </c>
      <c r="AG26" s="33">
        <v>64638</v>
      </c>
      <c r="AH26" s="33">
        <v>65832</v>
      </c>
      <c r="AI26" s="33">
        <v>66042</v>
      </c>
      <c r="AJ26" s="33">
        <v>66632</v>
      </c>
    </row>
    <row r="27" spans="1:36" x14ac:dyDescent="0.25">
      <c r="A27" s="32" t="s">
        <v>76</v>
      </c>
      <c r="B27" s="33">
        <v>16070</v>
      </c>
      <c r="C27" s="33">
        <v>16068</v>
      </c>
      <c r="D27" s="33">
        <v>15992</v>
      </c>
      <c r="E27" s="33">
        <v>16034</v>
      </c>
      <c r="F27" s="33">
        <v>16007</v>
      </c>
      <c r="G27" s="33">
        <v>16104</v>
      </c>
      <c r="H27" s="33">
        <v>15864</v>
      </c>
      <c r="I27" s="33">
        <v>15649</v>
      </c>
      <c r="J27" s="33">
        <v>15660</v>
      </c>
      <c r="K27" s="33">
        <v>15661</v>
      </c>
      <c r="L27" s="33">
        <v>15656</v>
      </c>
      <c r="M27" s="33">
        <v>15636</v>
      </c>
      <c r="N27" s="33">
        <v>15549</v>
      </c>
      <c r="O27" s="33">
        <v>15672</v>
      </c>
      <c r="P27" s="33">
        <v>15735</v>
      </c>
      <c r="Q27" s="33">
        <v>15650</v>
      </c>
      <c r="R27" s="33">
        <v>15718</v>
      </c>
      <c r="S27" s="33">
        <v>15801</v>
      </c>
      <c r="T27" s="33">
        <v>15726</v>
      </c>
      <c r="U27" s="33">
        <v>15599</v>
      </c>
      <c r="V27" s="33">
        <v>15618</v>
      </c>
      <c r="W27" s="33">
        <v>15747</v>
      </c>
      <c r="X27" s="33">
        <v>15728</v>
      </c>
      <c r="Y27" s="33">
        <v>15702</v>
      </c>
      <c r="Z27" s="33">
        <v>15671</v>
      </c>
      <c r="AA27" s="33">
        <v>15736</v>
      </c>
      <c r="AB27" s="33">
        <v>15687</v>
      </c>
      <c r="AC27" s="33">
        <v>15645</v>
      </c>
      <c r="AD27" s="33">
        <v>15682</v>
      </c>
      <c r="AE27" s="33">
        <v>15688</v>
      </c>
      <c r="AF27" s="33">
        <v>15690</v>
      </c>
      <c r="AG27" s="33">
        <v>15603</v>
      </c>
      <c r="AH27" s="33">
        <v>15572</v>
      </c>
      <c r="AI27" s="33">
        <v>15646</v>
      </c>
      <c r="AJ27" s="33">
        <v>15768</v>
      </c>
    </row>
    <row r="28" spans="1:36" x14ac:dyDescent="0.25">
      <c r="A28" s="32" t="s">
        <v>77</v>
      </c>
      <c r="B28" s="33">
        <v>25410</v>
      </c>
      <c r="C28" s="33">
        <v>25420</v>
      </c>
      <c r="D28" s="33">
        <v>25441</v>
      </c>
      <c r="E28" s="33">
        <v>25496</v>
      </c>
      <c r="F28" s="33">
        <v>25723</v>
      </c>
      <c r="G28" s="33">
        <v>26181</v>
      </c>
      <c r="H28" s="33">
        <v>26136</v>
      </c>
      <c r="I28" s="33">
        <v>25943</v>
      </c>
      <c r="J28" s="33">
        <v>25495</v>
      </c>
      <c r="K28" s="33">
        <v>25410</v>
      </c>
      <c r="L28" s="33">
        <v>25329</v>
      </c>
      <c r="M28" s="33">
        <v>25289</v>
      </c>
      <c r="N28" s="33">
        <v>25214</v>
      </c>
      <c r="O28" s="33">
        <v>25327</v>
      </c>
      <c r="P28" s="33">
        <v>25451</v>
      </c>
      <c r="Q28" s="33">
        <v>25397</v>
      </c>
      <c r="R28" s="33">
        <v>25628</v>
      </c>
      <c r="S28" s="33">
        <v>26096</v>
      </c>
      <c r="T28" s="33">
        <v>26305</v>
      </c>
      <c r="U28" s="33">
        <v>26174</v>
      </c>
      <c r="V28" s="33">
        <v>25696</v>
      </c>
      <c r="W28" s="33">
        <v>25880</v>
      </c>
      <c r="X28" s="33">
        <v>25840</v>
      </c>
      <c r="Y28" s="33">
        <v>25706</v>
      </c>
      <c r="Z28" s="33">
        <v>25555</v>
      </c>
      <c r="AA28" s="33">
        <v>25478</v>
      </c>
      <c r="AB28" s="33">
        <v>25571</v>
      </c>
      <c r="AC28" s="33">
        <v>25631</v>
      </c>
      <c r="AD28" s="33">
        <v>25880</v>
      </c>
      <c r="AE28" s="33">
        <v>26180</v>
      </c>
      <c r="AF28" s="33">
        <v>26282</v>
      </c>
      <c r="AG28" s="33">
        <v>26182</v>
      </c>
      <c r="AH28" s="33">
        <v>25774</v>
      </c>
      <c r="AI28" s="33">
        <v>25983</v>
      </c>
      <c r="AJ28" s="33">
        <v>26194</v>
      </c>
    </row>
    <row r="29" spans="1:36" x14ac:dyDescent="0.25">
      <c r="A29" s="32" t="s">
        <v>78</v>
      </c>
      <c r="B29" s="33">
        <v>31083</v>
      </c>
      <c r="C29" s="33">
        <v>30938</v>
      </c>
      <c r="D29" s="33">
        <v>30768</v>
      </c>
      <c r="E29" s="33">
        <v>30484</v>
      </c>
      <c r="F29" s="33">
        <v>30685</v>
      </c>
      <c r="G29" s="33">
        <v>31150</v>
      </c>
      <c r="H29" s="33">
        <v>31255</v>
      </c>
      <c r="I29" s="33">
        <v>30896</v>
      </c>
      <c r="J29" s="33">
        <v>30392</v>
      </c>
      <c r="K29" s="33">
        <v>30124</v>
      </c>
      <c r="L29" s="33">
        <v>30190</v>
      </c>
      <c r="M29" s="33">
        <v>29986</v>
      </c>
      <c r="N29" s="33">
        <v>29984</v>
      </c>
      <c r="O29" s="33">
        <v>30214</v>
      </c>
      <c r="P29" s="33">
        <v>30310</v>
      </c>
      <c r="Q29" s="33">
        <v>30121</v>
      </c>
      <c r="R29" s="33">
        <v>30456</v>
      </c>
      <c r="S29" s="33">
        <v>30732</v>
      </c>
      <c r="T29" s="33">
        <v>31062</v>
      </c>
      <c r="U29" s="33">
        <v>30800</v>
      </c>
      <c r="V29" s="33">
        <v>30469</v>
      </c>
      <c r="W29" s="33">
        <v>30524</v>
      </c>
      <c r="X29" s="33">
        <v>30506</v>
      </c>
      <c r="Y29" s="33">
        <v>30279</v>
      </c>
      <c r="Z29" s="33">
        <v>30334</v>
      </c>
      <c r="AA29" s="33">
        <v>30375</v>
      </c>
      <c r="AB29" s="33">
        <v>30472</v>
      </c>
      <c r="AC29" s="33">
        <v>30534</v>
      </c>
      <c r="AD29" s="33">
        <v>30780</v>
      </c>
      <c r="AE29" s="33">
        <v>30642</v>
      </c>
      <c r="AF29" s="33">
        <v>31001</v>
      </c>
      <c r="AG29" s="33">
        <v>30635</v>
      </c>
      <c r="AH29" s="33">
        <v>30086</v>
      </c>
      <c r="AI29" s="33">
        <v>30321</v>
      </c>
      <c r="AJ29" s="33">
        <v>30512</v>
      </c>
    </row>
    <row r="30" spans="1:36" x14ac:dyDescent="0.25">
      <c r="A30" s="32" t="s">
        <v>79</v>
      </c>
      <c r="B30" s="33">
        <v>15489</v>
      </c>
      <c r="C30" s="33">
        <v>15612</v>
      </c>
      <c r="D30" s="33">
        <v>15509</v>
      </c>
      <c r="E30" s="33">
        <v>15648</v>
      </c>
      <c r="F30" s="33">
        <v>15658</v>
      </c>
      <c r="G30" s="33">
        <v>15809</v>
      </c>
      <c r="H30" s="33">
        <v>15770</v>
      </c>
      <c r="I30" s="33">
        <v>15588</v>
      </c>
      <c r="J30" s="33">
        <v>15452</v>
      </c>
      <c r="K30" s="33">
        <v>15413</v>
      </c>
      <c r="L30" s="33">
        <v>15338</v>
      </c>
      <c r="M30" s="33">
        <v>15328</v>
      </c>
      <c r="N30" s="33">
        <v>15363</v>
      </c>
      <c r="O30" s="33">
        <v>15455</v>
      </c>
      <c r="P30" s="33">
        <v>15567</v>
      </c>
      <c r="Q30" s="33">
        <v>15534</v>
      </c>
      <c r="R30" s="33">
        <v>15580</v>
      </c>
      <c r="S30" s="33">
        <v>15682</v>
      </c>
      <c r="T30" s="33">
        <v>15798</v>
      </c>
      <c r="U30" s="33">
        <v>15729</v>
      </c>
      <c r="V30" s="33">
        <v>15602</v>
      </c>
      <c r="W30" s="33">
        <v>15748</v>
      </c>
      <c r="X30" s="33">
        <v>15697</v>
      </c>
      <c r="Y30" s="33">
        <v>15638</v>
      </c>
      <c r="Z30" s="33">
        <v>15563</v>
      </c>
      <c r="AA30" s="33">
        <v>15634</v>
      </c>
      <c r="AB30" s="33">
        <v>15680</v>
      </c>
      <c r="AC30" s="33">
        <v>15781</v>
      </c>
      <c r="AD30" s="33">
        <v>15933</v>
      </c>
      <c r="AE30" s="33">
        <v>15934</v>
      </c>
      <c r="AF30" s="33">
        <v>15993</v>
      </c>
      <c r="AG30" s="33">
        <v>15883</v>
      </c>
      <c r="AH30" s="33">
        <v>15748</v>
      </c>
      <c r="AI30" s="33">
        <v>16071</v>
      </c>
      <c r="AJ30" s="33">
        <v>16143</v>
      </c>
    </row>
    <row r="31" spans="1:36" x14ac:dyDescent="0.25">
      <c r="A31" s="32" t="s">
        <v>80</v>
      </c>
      <c r="B31" s="33">
        <v>53154</v>
      </c>
      <c r="C31" s="33">
        <v>53233</v>
      </c>
      <c r="D31" s="33">
        <v>53382</v>
      </c>
      <c r="E31" s="33">
        <v>53485</v>
      </c>
      <c r="F31" s="33">
        <v>53990</v>
      </c>
      <c r="G31" s="33">
        <v>54916</v>
      </c>
      <c r="H31" s="33">
        <v>54969</v>
      </c>
      <c r="I31" s="33">
        <v>54576</v>
      </c>
      <c r="J31" s="33">
        <v>53596</v>
      </c>
      <c r="K31" s="33">
        <v>53500</v>
      </c>
      <c r="L31" s="33">
        <v>53365</v>
      </c>
      <c r="M31" s="33">
        <v>53170</v>
      </c>
      <c r="N31" s="33">
        <v>53013</v>
      </c>
      <c r="O31" s="33">
        <v>53149</v>
      </c>
      <c r="P31" s="33">
        <v>53508</v>
      </c>
      <c r="Q31" s="33">
        <v>53389</v>
      </c>
      <c r="R31" s="33">
        <v>53900</v>
      </c>
      <c r="S31" s="33">
        <v>54876</v>
      </c>
      <c r="T31" s="33">
        <v>55384</v>
      </c>
      <c r="U31" s="33">
        <v>55091</v>
      </c>
      <c r="V31" s="33">
        <v>54252</v>
      </c>
      <c r="W31" s="33">
        <v>54555</v>
      </c>
      <c r="X31" s="33">
        <v>54441</v>
      </c>
      <c r="Y31" s="33">
        <v>54108</v>
      </c>
      <c r="Z31" s="33">
        <v>53819</v>
      </c>
      <c r="AA31" s="33">
        <v>53602</v>
      </c>
      <c r="AB31" s="33">
        <v>53737</v>
      </c>
      <c r="AC31" s="33">
        <v>54077</v>
      </c>
      <c r="AD31" s="33">
        <v>54483</v>
      </c>
      <c r="AE31" s="33">
        <v>55153</v>
      </c>
      <c r="AF31" s="33">
        <v>55281</v>
      </c>
      <c r="AG31" s="33">
        <v>54979</v>
      </c>
      <c r="AH31" s="33">
        <v>54152</v>
      </c>
      <c r="AI31" s="33">
        <v>54689</v>
      </c>
      <c r="AJ31" s="33">
        <v>55165</v>
      </c>
    </row>
    <row r="32" spans="1:36" x14ac:dyDescent="0.25">
      <c r="A32" s="32" t="s">
        <v>81</v>
      </c>
      <c r="B32" s="33">
        <v>23024</v>
      </c>
      <c r="C32" s="33">
        <v>22856</v>
      </c>
      <c r="D32" s="33">
        <v>22686</v>
      </c>
      <c r="E32" s="33">
        <v>22811</v>
      </c>
      <c r="F32" s="33">
        <v>22898</v>
      </c>
      <c r="G32" s="33">
        <v>23168</v>
      </c>
      <c r="H32" s="33">
        <v>23463</v>
      </c>
      <c r="I32" s="33">
        <v>23174</v>
      </c>
      <c r="J32" s="33">
        <v>23000</v>
      </c>
      <c r="K32" s="33">
        <v>22423</v>
      </c>
      <c r="L32" s="33">
        <v>22155</v>
      </c>
      <c r="M32" s="33">
        <v>21941</v>
      </c>
      <c r="N32" s="33">
        <v>21670</v>
      </c>
      <c r="O32" s="33">
        <v>22059</v>
      </c>
      <c r="P32" s="33">
        <v>22015</v>
      </c>
      <c r="Q32" s="33">
        <v>21892</v>
      </c>
      <c r="R32" s="33">
        <v>22095</v>
      </c>
      <c r="S32" s="33">
        <v>22520</v>
      </c>
      <c r="T32" s="33">
        <v>22748</v>
      </c>
      <c r="U32" s="33">
        <v>22439</v>
      </c>
      <c r="V32" s="33">
        <v>22240</v>
      </c>
      <c r="W32" s="33">
        <v>22039</v>
      </c>
      <c r="X32" s="33">
        <v>21959</v>
      </c>
      <c r="Y32" s="33">
        <v>21978</v>
      </c>
      <c r="Z32" s="33">
        <v>21875</v>
      </c>
      <c r="AA32" s="33">
        <v>21846</v>
      </c>
      <c r="AB32" s="33">
        <v>21873</v>
      </c>
      <c r="AC32" s="33">
        <v>21777</v>
      </c>
      <c r="AD32" s="33">
        <v>22059</v>
      </c>
      <c r="AE32" s="33">
        <v>22161</v>
      </c>
      <c r="AF32" s="33">
        <v>22255</v>
      </c>
      <c r="AG32" s="33">
        <v>22092</v>
      </c>
      <c r="AH32" s="33">
        <v>21693</v>
      </c>
      <c r="AI32" s="33">
        <v>21340</v>
      </c>
      <c r="AJ32" s="33">
        <v>21351</v>
      </c>
    </row>
    <row r="33" spans="1:36" x14ac:dyDescent="0.25">
      <c r="A33" s="32" t="s">
        <v>82</v>
      </c>
      <c r="B33" s="33">
        <v>65448</v>
      </c>
      <c r="C33" s="33">
        <v>65324</v>
      </c>
      <c r="D33" s="33">
        <v>65088</v>
      </c>
      <c r="E33" s="33">
        <v>64200</v>
      </c>
      <c r="F33" s="33">
        <v>64426</v>
      </c>
      <c r="G33" s="33">
        <v>64798</v>
      </c>
      <c r="H33" s="33">
        <v>64555</v>
      </c>
      <c r="I33" s="33">
        <v>63743</v>
      </c>
      <c r="J33" s="33">
        <v>63240</v>
      </c>
      <c r="K33" s="33">
        <v>62980</v>
      </c>
      <c r="L33" s="33">
        <v>63109</v>
      </c>
      <c r="M33" s="33">
        <v>63017</v>
      </c>
      <c r="N33" s="33">
        <v>63318</v>
      </c>
      <c r="O33" s="33">
        <v>63826</v>
      </c>
      <c r="P33" s="33">
        <v>63784</v>
      </c>
      <c r="Q33" s="33">
        <v>63282</v>
      </c>
      <c r="R33" s="33">
        <v>63580</v>
      </c>
      <c r="S33" s="33">
        <v>64035</v>
      </c>
      <c r="T33" s="33">
        <v>64485</v>
      </c>
      <c r="U33" s="33">
        <v>64063</v>
      </c>
      <c r="V33" s="33">
        <v>63693</v>
      </c>
      <c r="W33" s="33">
        <v>64285</v>
      </c>
      <c r="X33" s="33">
        <v>64149</v>
      </c>
      <c r="Y33" s="33">
        <v>63794</v>
      </c>
      <c r="Z33" s="33">
        <v>64051</v>
      </c>
      <c r="AA33" s="33">
        <v>64268</v>
      </c>
      <c r="AB33" s="33">
        <v>64269</v>
      </c>
      <c r="AC33" s="33">
        <v>64168</v>
      </c>
      <c r="AD33" s="33">
        <v>64384</v>
      </c>
      <c r="AE33" s="33">
        <v>64011</v>
      </c>
      <c r="AF33" s="33">
        <v>64530</v>
      </c>
      <c r="AG33" s="33">
        <v>63979</v>
      </c>
      <c r="AH33" s="33">
        <v>63149</v>
      </c>
      <c r="AI33" s="33">
        <v>63808</v>
      </c>
      <c r="AJ33" s="33">
        <v>64241</v>
      </c>
    </row>
    <row r="34" spans="1:36" x14ac:dyDescent="0.25">
      <c r="A34" s="32" t="s">
        <v>83</v>
      </c>
      <c r="B34" s="33">
        <v>14772</v>
      </c>
      <c r="C34" s="33">
        <v>14764</v>
      </c>
      <c r="D34" s="33">
        <v>14648</v>
      </c>
      <c r="E34" s="33">
        <v>14670</v>
      </c>
      <c r="F34" s="33">
        <v>14634</v>
      </c>
      <c r="G34" s="33">
        <v>14790</v>
      </c>
      <c r="H34" s="33">
        <v>14784</v>
      </c>
      <c r="I34" s="33">
        <v>14625</v>
      </c>
      <c r="J34" s="33">
        <v>14513</v>
      </c>
      <c r="K34" s="33">
        <v>14497</v>
      </c>
      <c r="L34" s="33">
        <v>14498</v>
      </c>
      <c r="M34" s="33">
        <v>14525</v>
      </c>
      <c r="N34" s="33">
        <v>14432</v>
      </c>
      <c r="O34" s="33">
        <v>14546</v>
      </c>
      <c r="P34" s="33">
        <v>14615</v>
      </c>
      <c r="Q34" s="33">
        <v>14543</v>
      </c>
      <c r="R34" s="33">
        <v>14641</v>
      </c>
      <c r="S34" s="33">
        <v>14744</v>
      </c>
      <c r="T34" s="33">
        <v>14840</v>
      </c>
      <c r="U34" s="33">
        <v>14731</v>
      </c>
      <c r="V34" s="33">
        <v>14652</v>
      </c>
      <c r="W34" s="33">
        <v>14825</v>
      </c>
      <c r="X34" s="33">
        <v>14820</v>
      </c>
      <c r="Y34" s="33">
        <v>14757</v>
      </c>
      <c r="Z34" s="33">
        <v>14723</v>
      </c>
      <c r="AA34" s="33">
        <v>14757</v>
      </c>
      <c r="AB34" s="33">
        <v>14808</v>
      </c>
      <c r="AC34" s="33">
        <v>14844</v>
      </c>
      <c r="AD34" s="33">
        <v>14930</v>
      </c>
      <c r="AE34" s="33">
        <v>14850</v>
      </c>
      <c r="AF34" s="33">
        <v>14933</v>
      </c>
      <c r="AG34" s="33">
        <v>14797</v>
      </c>
      <c r="AH34" s="33">
        <v>14614</v>
      </c>
      <c r="AI34" s="33">
        <v>14788</v>
      </c>
      <c r="AJ34" s="33">
        <v>14921</v>
      </c>
    </row>
    <row r="35" spans="1:36" x14ac:dyDescent="0.25">
      <c r="A35" s="32" t="s">
        <v>84</v>
      </c>
      <c r="B35" s="33">
        <v>383530</v>
      </c>
      <c r="C35" s="33">
        <v>383254</v>
      </c>
      <c r="D35" s="33">
        <v>381202</v>
      </c>
      <c r="E35" s="33">
        <v>377142</v>
      </c>
      <c r="F35" s="33">
        <v>378480</v>
      </c>
      <c r="G35" s="33">
        <v>381741</v>
      </c>
      <c r="H35" s="33">
        <v>382292</v>
      </c>
      <c r="I35" s="33">
        <v>377903</v>
      </c>
      <c r="J35" s="33">
        <v>373539</v>
      </c>
      <c r="K35" s="33">
        <v>371733</v>
      </c>
      <c r="L35" s="33">
        <v>372172</v>
      </c>
      <c r="M35" s="33">
        <v>371554</v>
      </c>
      <c r="N35" s="33">
        <v>372048</v>
      </c>
      <c r="O35" s="33">
        <v>374969</v>
      </c>
      <c r="P35" s="33">
        <v>375629</v>
      </c>
      <c r="Q35" s="33">
        <v>372819</v>
      </c>
      <c r="R35" s="33">
        <v>374942</v>
      </c>
      <c r="S35" s="33">
        <v>377776</v>
      </c>
      <c r="T35" s="33">
        <v>381176</v>
      </c>
      <c r="U35" s="33">
        <v>377793</v>
      </c>
      <c r="V35" s="33">
        <v>374131</v>
      </c>
      <c r="W35" s="33">
        <v>377255</v>
      </c>
      <c r="X35" s="33">
        <v>376589</v>
      </c>
      <c r="Y35" s="33">
        <v>375206</v>
      </c>
      <c r="Z35" s="33">
        <v>375944</v>
      </c>
      <c r="AA35" s="33">
        <v>377147</v>
      </c>
      <c r="AB35" s="33">
        <v>377114</v>
      </c>
      <c r="AC35" s="33">
        <v>377248</v>
      </c>
      <c r="AD35" s="33">
        <v>379662</v>
      </c>
      <c r="AE35" s="33">
        <v>377628</v>
      </c>
      <c r="AF35" s="33">
        <v>381064</v>
      </c>
      <c r="AG35" s="33">
        <v>377269</v>
      </c>
      <c r="AH35" s="33">
        <v>371912</v>
      </c>
      <c r="AI35" s="33">
        <v>375480</v>
      </c>
      <c r="AJ35" s="33">
        <v>377883</v>
      </c>
    </row>
    <row r="36" spans="1:36" x14ac:dyDescent="0.25">
      <c r="A36" s="32" t="s">
        <v>85</v>
      </c>
      <c r="B36" s="33">
        <v>26023</v>
      </c>
      <c r="C36" s="33">
        <v>26163</v>
      </c>
      <c r="D36" s="33">
        <v>26177</v>
      </c>
      <c r="E36" s="33">
        <v>26304</v>
      </c>
      <c r="F36" s="33">
        <v>26297</v>
      </c>
      <c r="G36" s="33">
        <v>26491</v>
      </c>
      <c r="H36" s="33">
        <v>26176</v>
      </c>
      <c r="I36" s="33">
        <v>25767</v>
      </c>
      <c r="J36" s="33">
        <v>25641</v>
      </c>
      <c r="K36" s="33">
        <v>25781</v>
      </c>
      <c r="L36" s="33">
        <v>25717</v>
      </c>
      <c r="M36" s="33">
        <v>25636</v>
      </c>
      <c r="N36" s="33">
        <v>25467</v>
      </c>
      <c r="O36" s="33">
        <v>25605</v>
      </c>
      <c r="P36" s="33">
        <v>25787</v>
      </c>
      <c r="Q36" s="33">
        <v>25748</v>
      </c>
      <c r="R36" s="33">
        <v>25929</v>
      </c>
      <c r="S36" s="33">
        <v>26086</v>
      </c>
      <c r="T36" s="33">
        <v>25885</v>
      </c>
      <c r="U36" s="33">
        <v>25695</v>
      </c>
      <c r="V36" s="33">
        <v>25792</v>
      </c>
      <c r="W36" s="33">
        <v>26098</v>
      </c>
      <c r="X36" s="33">
        <v>26007</v>
      </c>
      <c r="Y36" s="33">
        <v>25976</v>
      </c>
      <c r="Z36" s="33">
        <v>25935</v>
      </c>
      <c r="AA36" s="33">
        <v>25993</v>
      </c>
      <c r="AB36" s="33">
        <v>25963</v>
      </c>
      <c r="AC36" s="33">
        <v>26068</v>
      </c>
      <c r="AD36" s="33">
        <v>26137</v>
      </c>
      <c r="AE36" s="33">
        <v>26150</v>
      </c>
      <c r="AF36" s="33">
        <v>26098</v>
      </c>
      <c r="AG36" s="33">
        <v>25912</v>
      </c>
      <c r="AH36" s="33">
        <v>25837</v>
      </c>
      <c r="AI36" s="33">
        <v>26073</v>
      </c>
      <c r="AJ36" s="33">
        <v>26271</v>
      </c>
    </row>
    <row r="37" spans="1:36" x14ac:dyDescent="0.25">
      <c r="A37" s="32" t="s">
        <v>86</v>
      </c>
      <c r="B37" s="33">
        <v>18805</v>
      </c>
      <c r="C37" s="33">
        <v>18861</v>
      </c>
      <c r="D37" s="33">
        <v>18888</v>
      </c>
      <c r="E37" s="33">
        <v>19014</v>
      </c>
      <c r="F37" s="33">
        <v>19049</v>
      </c>
      <c r="G37" s="33">
        <v>19349</v>
      </c>
      <c r="H37" s="33">
        <v>19343</v>
      </c>
      <c r="I37" s="33">
        <v>19090</v>
      </c>
      <c r="J37" s="33">
        <v>18759</v>
      </c>
      <c r="K37" s="33">
        <v>18732</v>
      </c>
      <c r="L37" s="33">
        <v>18578</v>
      </c>
      <c r="M37" s="33">
        <v>18605</v>
      </c>
      <c r="N37" s="33">
        <v>18769</v>
      </c>
      <c r="O37" s="33">
        <v>18850</v>
      </c>
      <c r="P37" s="33">
        <v>18914</v>
      </c>
      <c r="Q37" s="33">
        <v>18811</v>
      </c>
      <c r="R37" s="33">
        <v>18915</v>
      </c>
      <c r="S37" s="33">
        <v>19124</v>
      </c>
      <c r="T37" s="33">
        <v>19331</v>
      </c>
      <c r="U37" s="33">
        <v>19264</v>
      </c>
      <c r="V37" s="33">
        <v>18963</v>
      </c>
      <c r="W37" s="33">
        <v>19138</v>
      </c>
      <c r="X37" s="33">
        <v>19023</v>
      </c>
      <c r="Y37" s="33">
        <v>18982</v>
      </c>
      <c r="Z37" s="33">
        <v>19026</v>
      </c>
      <c r="AA37" s="33">
        <v>19060</v>
      </c>
      <c r="AB37" s="33">
        <v>19010</v>
      </c>
      <c r="AC37" s="33">
        <v>19106</v>
      </c>
      <c r="AD37" s="33">
        <v>19377</v>
      </c>
      <c r="AE37" s="33">
        <v>19373</v>
      </c>
      <c r="AF37" s="33">
        <v>19495</v>
      </c>
      <c r="AG37" s="33">
        <v>19328</v>
      </c>
      <c r="AH37" s="33">
        <v>19047</v>
      </c>
      <c r="AI37" s="33">
        <v>19392</v>
      </c>
      <c r="AJ37" s="33">
        <v>19491</v>
      </c>
    </row>
    <row r="38" spans="1:36" x14ac:dyDescent="0.25">
      <c r="A38" s="32" t="s">
        <v>87</v>
      </c>
      <c r="B38" s="33">
        <v>18131</v>
      </c>
      <c r="C38" s="33">
        <v>18151</v>
      </c>
      <c r="D38" s="33">
        <v>18123</v>
      </c>
      <c r="E38" s="33">
        <v>18199</v>
      </c>
      <c r="F38" s="33">
        <v>18232</v>
      </c>
      <c r="G38" s="33">
        <v>18344</v>
      </c>
      <c r="H38" s="33">
        <v>18350</v>
      </c>
      <c r="I38" s="33">
        <v>18176</v>
      </c>
      <c r="J38" s="33">
        <v>18040</v>
      </c>
      <c r="K38" s="33">
        <v>17981</v>
      </c>
      <c r="L38" s="33">
        <v>18026</v>
      </c>
      <c r="M38" s="33">
        <v>17965</v>
      </c>
      <c r="N38" s="33">
        <v>17827</v>
      </c>
      <c r="O38" s="33">
        <v>17992</v>
      </c>
      <c r="P38" s="33">
        <v>18034</v>
      </c>
      <c r="Q38" s="33">
        <v>18003</v>
      </c>
      <c r="R38" s="33">
        <v>18042</v>
      </c>
      <c r="S38" s="33">
        <v>18205</v>
      </c>
      <c r="T38" s="33">
        <v>18296</v>
      </c>
      <c r="U38" s="33">
        <v>18099</v>
      </c>
      <c r="V38" s="33">
        <v>18006</v>
      </c>
      <c r="W38" s="33">
        <v>18229</v>
      </c>
      <c r="X38" s="33">
        <v>18247</v>
      </c>
      <c r="Y38" s="33">
        <v>18205</v>
      </c>
      <c r="Z38" s="33">
        <v>18169</v>
      </c>
      <c r="AA38" s="33">
        <v>18201</v>
      </c>
      <c r="AB38" s="33">
        <v>18251</v>
      </c>
      <c r="AC38" s="33">
        <v>18348</v>
      </c>
      <c r="AD38" s="33">
        <v>18482</v>
      </c>
      <c r="AE38" s="33">
        <v>18452</v>
      </c>
      <c r="AF38" s="33">
        <v>18507</v>
      </c>
      <c r="AG38" s="33">
        <v>18329</v>
      </c>
      <c r="AH38" s="33">
        <v>18066</v>
      </c>
      <c r="AI38" s="33">
        <v>18299</v>
      </c>
      <c r="AJ38" s="33">
        <v>18467</v>
      </c>
    </row>
    <row r="39" spans="1:36" x14ac:dyDescent="0.25">
      <c r="A39" s="32" t="s">
        <v>88</v>
      </c>
      <c r="B39" s="33">
        <v>18607</v>
      </c>
      <c r="C39" s="33">
        <v>18672</v>
      </c>
      <c r="D39" s="33">
        <v>18658</v>
      </c>
      <c r="E39" s="33">
        <v>18727</v>
      </c>
      <c r="F39" s="33">
        <v>18777</v>
      </c>
      <c r="G39" s="33">
        <v>18919</v>
      </c>
      <c r="H39" s="33">
        <v>18904</v>
      </c>
      <c r="I39" s="33">
        <v>18664</v>
      </c>
      <c r="J39" s="33">
        <v>18548</v>
      </c>
      <c r="K39" s="33">
        <v>18552</v>
      </c>
      <c r="L39" s="33">
        <v>18609</v>
      </c>
      <c r="M39" s="33">
        <v>18584</v>
      </c>
      <c r="N39" s="33">
        <v>18380</v>
      </c>
      <c r="O39" s="33">
        <v>18532</v>
      </c>
      <c r="P39" s="33">
        <v>18666</v>
      </c>
      <c r="Q39" s="33">
        <v>18602</v>
      </c>
      <c r="R39" s="33">
        <v>18716</v>
      </c>
      <c r="S39" s="33">
        <v>18830</v>
      </c>
      <c r="T39" s="33">
        <v>18862</v>
      </c>
      <c r="U39" s="33">
        <v>18664</v>
      </c>
      <c r="V39" s="33">
        <v>18630</v>
      </c>
      <c r="W39" s="33">
        <v>18902</v>
      </c>
      <c r="X39" s="33">
        <v>18882</v>
      </c>
      <c r="Y39" s="33">
        <v>18803</v>
      </c>
      <c r="Z39" s="33">
        <v>18680</v>
      </c>
      <c r="AA39" s="33">
        <v>18725</v>
      </c>
      <c r="AB39" s="33">
        <v>18789</v>
      </c>
      <c r="AC39" s="33">
        <v>18917</v>
      </c>
      <c r="AD39" s="33">
        <v>19041</v>
      </c>
      <c r="AE39" s="33">
        <v>19009</v>
      </c>
      <c r="AF39" s="33">
        <v>19045</v>
      </c>
      <c r="AG39" s="33">
        <v>18872</v>
      </c>
      <c r="AH39" s="33">
        <v>18654</v>
      </c>
      <c r="AI39" s="33">
        <v>18895</v>
      </c>
      <c r="AJ39" s="33">
        <v>19091</v>
      </c>
    </row>
    <row r="40" spans="1:36" x14ac:dyDescent="0.25">
      <c r="A40" s="32" t="s">
        <v>89</v>
      </c>
      <c r="B40" s="33">
        <v>34693</v>
      </c>
      <c r="C40" s="33">
        <v>34746</v>
      </c>
      <c r="D40" s="33">
        <v>34697</v>
      </c>
      <c r="E40" s="33">
        <v>34422</v>
      </c>
      <c r="F40" s="33">
        <v>34561</v>
      </c>
      <c r="G40" s="33">
        <v>34846</v>
      </c>
      <c r="H40" s="33">
        <v>34812</v>
      </c>
      <c r="I40" s="33">
        <v>34479</v>
      </c>
      <c r="J40" s="33">
        <v>34101</v>
      </c>
      <c r="K40" s="33">
        <v>34060</v>
      </c>
      <c r="L40" s="33">
        <v>34125</v>
      </c>
      <c r="M40" s="33">
        <v>34021</v>
      </c>
      <c r="N40" s="33">
        <v>33846</v>
      </c>
      <c r="O40" s="33">
        <v>34091</v>
      </c>
      <c r="P40" s="33">
        <v>34238</v>
      </c>
      <c r="Q40" s="33">
        <v>34151</v>
      </c>
      <c r="R40" s="33">
        <v>34417</v>
      </c>
      <c r="S40" s="33">
        <v>34715</v>
      </c>
      <c r="T40" s="33">
        <v>34827</v>
      </c>
      <c r="U40" s="33">
        <v>34592</v>
      </c>
      <c r="V40" s="33">
        <v>34335</v>
      </c>
      <c r="W40" s="33">
        <v>34675</v>
      </c>
      <c r="X40" s="33">
        <v>34559</v>
      </c>
      <c r="Y40" s="33">
        <v>34359</v>
      </c>
      <c r="Z40" s="33">
        <v>34281</v>
      </c>
      <c r="AA40" s="33">
        <v>34383</v>
      </c>
      <c r="AB40" s="33">
        <v>34510</v>
      </c>
      <c r="AC40" s="33">
        <v>34621</v>
      </c>
      <c r="AD40" s="33">
        <v>34844</v>
      </c>
      <c r="AE40" s="33">
        <v>34775</v>
      </c>
      <c r="AF40" s="33">
        <v>34974</v>
      </c>
      <c r="AG40" s="33">
        <v>34716</v>
      </c>
      <c r="AH40" s="33">
        <v>34339</v>
      </c>
      <c r="AI40" s="33">
        <v>34668</v>
      </c>
      <c r="AJ40" s="33">
        <v>34925</v>
      </c>
    </row>
    <row r="41" spans="1:36" x14ac:dyDescent="0.25">
      <c r="A41" s="32" t="s">
        <v>90</v>
      </c>
      <c r="B41" s="33">
        <v>18329</v>
      </c>
      <c r="C41" s="33">
        <v>18394</v>
      </c>
      <c r="D41" s="33">
        <v>18404</v>
      </c>
      <c r="E41" s="33">
        <v>18488</v>
      </c>
      <c r="F41" s="33">
        <v>18658</v>
      </c>
      <c r="G41" s="33">
        <v>18973</v>
      </c>
      <c r="H41" s="33">
        <v>19016</v>
      </c>
      <c r="I41" s="33">
        <v>18819</v>
      </c>
      <c r="J41" s="33">
        <v>18460</v>
      </c>
      <c r="K41" s="33">
        <v>18375</v>
      </c>
      <c r="L41" s="33">
        <v>18306</v>
      </c>
      <c r="M41" s="33">
        <v>18235</v>
      </c>
      <c r="N41" s="33">
        <v>18120</v>
      </c>
      <c r="O41" s="33">
        <v>18231</v>
      </c>
      <c r="P41" s="33">
        <v>18347</v>
      </c>
      <c r="Q41" s="33">
        <v>18333</v>
      </c>
      <c r="R41" s="33">
        <v>18550</v>
      </c>
      <c r="S41" s="33">
        <v>18874</v>
      </c>
      <c r="T41" s="33">
        <v>19084</v>
      </c>
      <c r="U41" s="33">
        <v>18892</v>
      </c>
      <c r="V41" s="33">
        <v>18591</v>
      </c>
      <c r="W41" s="33">
        <v>18679</v>
      </c>
      <c r="X41" s="33">
        <v>18665</v>
      </c>
      <c r="Y41" s="33">
        <v>18635</v>
      </c>
      <c r="Z41" s="33">
        <v>18471</v>
      </c>
      <c r="AA41" s="33">
        <v>18468</v>
      </c>
      <c r="AB41" s="33">
        <v>18488</v>
      </c>
      <c r="AC41" s="33">
        <v>18610</v>
      </c>
      <c r="AD41" s="33">
        <v>18805</v>
      </c>
      <c r="AE41" s="33">
        <v>18952</v>
      </c>
      <c r="AF41" s="33">
        <v>19062</v>
      </c>
      <c r="AG41" s="33">
        <v>18890</v>
      </c>
      <c r="AH41" s="33">
        <v>18522</v>
      </c>
      <c r="AI41" s="33">
        <v>18729</v>
      </c>
      <c r="AJ41" s="33">
        <v>18852</v>
      </c>
    </row>
    <row r="42" spans="1:36" x14ac:dyDescent="0.25">
      <c r="A42" s="32" t="s">
        <v>91</v>
      </c>
      <c r="B42" s="33">
        <v>19454</v>
      </c>
      <c r="C42" s="33">
        <v>19268</v>
      </c>
      <c r="D42" s="33">
        <v>19158</v>
      </c>
      <c r="E42" s="33">
        <v>19278</v>
      </c>
      <c r="F42" s="33">
        <v>19359</v>
      </c>
      <c r="G42" s="33">
        <v>19753</v>
      </c>
      <c r="H42" s="33">
        <v>19992</v>
      </c>
      <c r="I42" s="33">
        <v>19758</v>
      </c>
      <c r="J42" s="33">
        <v>19497</v>
      </c>
      <c r="K42" s="33">
        <v>19104</v>
      </c>
      <c r="L42" s="33">
        <v>18826</v>
      </c>
      <c r="M42" s="33">
        <v>18655</v>
      </c>
      <c r="N42" s="33">
        <v>18282</v>
      </c>
      <c r="O42" s="33">
        <v>18553</v>
      </c>
      <c r="P42" s="33">
        <v>18588</v>
      </c>
      <c r="Q42" s="33">
        <v>18461</v>
      </c>
      <c r="R42" s="33">
        <v>18731</v>
      </c>
      <c r="S42" s="33">
        <v>19191</v>
      </c>
      <c r="T42" s="33">
        <v>19464</v>
      </c>
      <c r="U42" s="33">
        <v>19268</v>
      </c>
      <c r="V42" s="33">
        <v>19029</v>
      </c>
      <c r="W42" s="33">
        <v>18820</v>
      </c>
      <c r="X42" s="33">
        <v>18669</v>
      </c>
      <c r="Y42" s="33">
        <v>18670</v>
      </c>
      <c r="Z42" s="33">
        <v>18581</v>
      </c>
      <c r="AA42" s="33">
        <v>18565</v>
      </c>
      <c r="AB42" s="33">
        <v>18523</v>
      </c>
      <c r="AC42" s="33">
        <v>18520</v>
      </c>
      <c r="AD42" s="33">
        <v>18852</v>
      </c>
      <c r="AE42" s="33">
        <v>18879</v>
      </c>
      <c r="AF42" s="33">
        <v>19035</v>
      </c>
      <c r="AG42" s="33">
        <v>18872</v>
      </c>
      <c r="AH42" s="33">
        <v>18414</v>
      </c>
      <c r="AI42" s="33">
        <v>18090</v>
      </c>
      <c r="AJ42" s="33">
        <v>18084</v>
      </c>
    </row>
    <row r="43" spans="1:36" x14ac:dyDescent="0.25">
      <c r="A43" s="32" t="s">
        <v>92</v>
      </c>
      <c r="B43" s="33">
        <v>16338</v>
      </c>
      <c r="C43" s="33">
        <v>16408</v>
      </c>
      <c r="D43" s="33">
        <v>16244</v>
      </c>
      <c r="E43" s="33">
        <v>16205</v>
      </c>
      <c r="F43" s="33">
        <v>16073</v>
      </c>
      <c r="G43" s="33">
        <v>16108</v>
      </c>
      <c r="H43" s="33">
        <v>16216</v>
      </c>
      <c r="I43" s="33">
        <v>15971</v>
      </c>
      <c r="J43" s="33">
        <v>15897</v>
      </c>
      <c r="K43" s="33">
        <v>15890</v>
      </c>
      <c r="L43" s="33">
        <v>15917</v>
      </c>
      <c r="M43" s="33">
        <v>15946</v>
      </c>
      <c r="N43" s="33">
        <v>15931</v>
      </c>
      <c r="O43" s="33">
        <v>16131</v>
      </c>
      <c r="P43" s="33">
        <v>16145</v>
      </c>
      <c r="Q43" s="33">
        <v>15945</v>
      </c>
      <c r="R43" s="33">
        <v>15982</v>
      </c>
      <c r="S43" s="33">
        <v>15990</v>
      </c>
      <c r="T43" s="33">
        <v>16100</v>
      </c>
      <c r="U43" s="33">
        <v>15949</v>
      </c>
      <c r="V43" s="33">
        <v>15902</v>
      </c>
      <c r="W43" s="33">
        <v>15987</v>
      </c>
      <c r="X43" s="33">
        <v>16073</v>
      </c>
      <c r="Y43" s="33">
        <v>16073</v>
      </c>
      <c r="Z43" s="33">
        <v>16212</v>
      </c>
      <c r="AA43" s="33">
        <v>16224</v>
      </c>
      <c r="AB43" s="33">
        <v>16193</v>
      </c>
      <c r="AC43" s="33">
        <v>16182</v>
      </c>
      <c r="AD43" s="33">
        <v>16122</v>
      </c>
      <c r="AE43" s="33">
        <v>15989</v>
      </c>
      <c r="AF43" s="33">
        <v>16081</v>
      </c>
      <c r="AG43" s="33">
        <v>15904</v>
      </c>
      <c r="AH43" s="33">
        <v>15671</v>
      </c>
      <c r="AI43" s="33">
        <v>15868</v>
      </c>
      <c r="AJ43" s="33">
        <v>16087</v>
      </c>
    </row>
    <row r="44" spans="1:36" x14ac:dyDescent="0.25">
      <c r="A44" s="32" t="s">
        <v>93</v>
      </c>
      <c r="B44" s="33">
        <v>152532</v>
      </c>
      <c r="C44" s="33">
        <v>152465</v>
      </c>
      <c r="D44" s="33">
        <v>151798</v>
      </c>
      <c r="E44" s="33">
        <v>151997</v>
      </c>
      <c r="F44" s="33">
        <v>151974</v>
      </c>
      <c r="G44" s="33">
        <v>152936</v>
      </c>
      <c r="H44" s="33">
        <v>151179</v>
      </c>
      <c r="I44" s="33">
        <v>149114</v>
      </c>
      <c r="J44" s="33">
        <v>148173</v>
      </c>
      <c r="K44" s="33">
        <v>148603</v>
      </c>
      <c r="L44" s="33">
        <v>148470</v>
      </c>
      <c r="M44" s="33">
        <v>148136</v>
      </c>
      <c r="N44" s="33">
        <v>148067</v>
      </c>
      <c r="O44" s="33">
        <v>148303</v>
      </c>
      <c r="P44" s="33">
        <v>148672</v>
      </c>
      <c r="Q44" s="33">
        <v>148082</v>
      </c>
      <c r="R44" s="33">
        <v>148574</v>
      </c>
      <c r="S44" s="33">
        <v>149655</v>
      </c>
      <c r="T44" s="33">
        <v>149222</v>
      </c>
      <c r="U44" s="33">
        <v>148243</v>
      </c>
      <c r="V44" s="33">
        <v>148269</v>
      </c>
      <c r="W44" s="33">
        <v>149850</v>
      </c>
      <c r="X44" s="33">
        <v>149561</v>
      </c>
      <c r="Y44" s="33">
        <v>149519</v>
      </c>
      <c r="Z44" s="33">
        <v>149697</v>
      </c>
      <c r="AA44" s="33">
        <v>149853</v>
      </c>
      <c r="AB44" s="33">
        <v>149615</v>
      </c>
      <c r="AC44" s="33">
        <v>149340</v>
      </c>
      <c r="AD44" s="33">
        <v>149467</v>
      </c>
      <c r="AE44" s="33">
        <v>149442</v>
      </c>
      <c r="AF44" s="33">
        <v>149543</v>
      </c>
      <c r="AG44" s="33">
        <v>148626</v>
      </c>
      <c r="AH44" s="33">
        <v>147903</v>
      </c>
      <c r="AI44" s="33">
        <v>149202</v>
      </c>
      <c r="AJ44" s="33">
        <v>150103</v>
      </c>
    </row>
    <row r="45" spans="1:36" x14ac:dyDescent="0.25">
      <c r="A45" s="32" t="s">
        <v>94</v>
      </c>
      <c r="B45" s="33">
        <v>36025</v>
      </c>
      <c r="C45" s="33">
        <v>36006</v>
      </c>
      <c r="D45" s="33">
        <v>35874</v>
      </c>
      <c r="E45" s="33">
        <v>35996</v>
      </c>
      <c r="F45" s="33">
        <v>35911</v>
      </c>
      <c r="G45" s="33">
        <v>36168</v>
      </c>
      <c r="H45" s="33">
        <v>35666</v>
      </c>
      <c r="I45" s="33">
        <v>35216</v>
      </c>
      <c r="J45" s="33">
        <v>35029</v>
      </c>
      <c r="K45" s="33">
        <v>35205</v>
      </c>
      <c r="L45" s="33">
        <v>35205</v>
      </c>
      <c r="M45" s="33">
        <v>35165</v>
      </c>
      <c r="N45" s="33">
        <v>35185</v>
      </c>
      <c r="O45" s="33">
        <v>35177</v>
      </c>
      <c r="P45" s="33">
        <v>35309</v>
      </c>
      <c r="Q45" s="33">
        <v>35139</v>
      </c>
      <c r="R45" s="33">
        <v>35314</v>
      </c>
      <c r="S45" s="33">
        <v>35599</v>
      </c>
      <c r="T45" s="33">
        <v>35435</v>
      </c>
      <c r="U45" s="33">
        <v>35175</v>
      </c>
      <c r="V45" s="33">
        <v>35231</v>
      </c>
      <c r="W45" s="33">
        <v>35512</v>
      </c>
      <c r="X45" s="33">
        <v>35444</v>
      </c>
      <c r="Y45" s="33">
        <v>35436</v>
      </c>
      <c r="Z45" s="33">
        <v>35469</v>
      </c>
      <c r="AA45" s="33">
        <v>35456</v>
      </c>
      <c r="AB45" s="33">
        <v>35397</v>
      </c>
      <c r="AC45" s="33">
        <v>35335</v>
      </c>
      <c r="AD45" s="33">
        <v>35409</v>
      </c>
      <c r="AE45" s="33">
        <v>35421</v>
      </c>
      <c r="AF45" s="33">
        <v>35349</v>
      </c>
      <c r="AG45" s="33">
        <v>35127</v>
      </c>
      <c r="AH45" s="33">
        <v>35040</v>
      </c>
      <c r="AI45" s="33">
        <v>35381</v>
      </c>
      <c r="AJ45" s="33">
        <v>35576</v>
      </c>
    </row>
    <row r="46" spans="1:36" x14ac:dyDescent="0.25">
      <c r="A46" s="32" t="s">
        <v>95</v>
      </c>
      <c r="B46" s="33">
        <v>24356</v>
      </c>
      <c r="C46" s="33">
        <v>24387</v>
      </c>
      <c r="D46" s="33">
        <v>24235</v>
      </c>
      <c r="E46" s="33">
        <v>24256</v>
      </c>
      <c r="F46" s="33">
        <v>24158</v>
      </c>
      <c r="G46" s="33">
        <v>24341</v>
      </c>
      <c r="H46" s="33">
        <v>24380</v>
      </c>
      <c r="I46" s="33">
        <v>24153</v>
      </c>
      <c r="J46" s="33">
        <v>23884</v>
      </c>
      <c r="K46" s="33">
        <v>23855</v>
      </c>
      <c r="L46" s="33">
        <v>23962</v>
      </c>
      <c r="M46" s="33">
        <v>23992</v>
      </c>
      <c r="N46" s="33">
        <v>24010</v>
      </c>
      <c r="O46" s="33">
        <v>24224</v>
      </c>
      <c r="P46" s="33">
        <v>24253</v>
      </c>
      <c r="Q46" s="33">
        <v>24062</v>
      </c>
      <c r="R46" s="33">
        <v>24079</v>
      </c>
      <c r="S46" s="33">
        <v>24215</v>
      </c>
      <c r="T46" s="33">
        <v>24425</v>
      </c>
      <c r="U46" s="33">
        <v>24151</v>
      </c>
      <c r="V46" s="33">
        <v>23961</v>
      </c>
      <c r="W46" s="33">
        <v>24250</v>
      </c>
      <c r="X46" s="33">
        <v>24189</v>
      </c>
      <c r="Y46" s="33">
        <v>24299</v>
      </c>
      <c r="Z46" s="33">
        <v>24367</v>
      </c>
      <c r="AA46" s="33">
        <v>24414</v>
      </c>
      <c r="AB46" s="33">
        <v>24468</v>
      </c>
      <c r="AC46" s="33">
        <v>24368</v>
      </c>
      <c r="AD46" s="33">
        <v>24503</v>
      </c>
      <c r="AE46" s="33">
        <v>24425</v>
      </c>
      <c r="AF46" s="33">
        <v>24550</v>
      </c>
      <c r="AG46" s="33">
        <v>24327</v>
      </c>
      <c r="AH46" s="33">
        <v>24002</v>
      </c>
      <c r="AI46" s="33">
        <v>24229</v>
      </c>
      <c r="AJ46" s="33">
        <v>24432</v>
      </c>
    </row>
    <row r="47" spans="1:36" x14ac:dyDescent="0.25">
      <c r="A47" s="32" t="s">
        <v>96</v>
      </c>
      <c r="B47" s="33">
        <v>13999</v>
      </c>
      <c r="C47" s="33">
        <v>13915</v>
      </c>
      <c r="D47" s="33">
        <v>13854</v>
      </c>
      <c r="E47" s="33">
        <v>13976</v>
      </c>
      <c r="F47" s="33">
        <v>14141</v>
      </c>
      <c r="G47" s="33">
        <v>14407</v>
      </c>
      <c r="H47" s="33">
        <v>14638</v>
      </c>
      <c r="I47" s="33">
        <v>14412</v>
      </c>
      <c r="J47" s="33">
        <v>14223</v>
      </c>
      <c r="K47" s="33">
        <v>13845</v>
      </c>
      <c r="L47" s="33">
        <v>13676</v>
      </c>
      <c r="M47" s="33">
        <v>13491</v>
      </c>
      <c r="N47" s="33">
        <v>13325</v>
      </c>
      <c r="O47" s="33">
        <v>13507</v>
      </c>
      <c r="P47" s="33">
        <v>13501</v>
      </c>
      <c r="Q47" s="33">
        <v>13369</v>
      </c>
      <c r="R47" s="33">
        <v>13607</v>
      </c>
      <c r="S47" s="33">
        <v>13904</v>
      </c>
      <c r="T47" s="33">
        <v>14143</v>
      </c>
      <c r="U47" s="33">
        <v>14004</v>
      </c>
      <c r="V47" s="33">
        <v>13621</v>
      </c>
      <c r="W47" s="33">
        <v>13480</v>
      </c>
      <c r="X47" s="33">
        <v>13337</v>
      </c>
      <c r="Y47" s="33">
        <v>13318</v>
      </c>
      <c r="Z47" s="33">
        <v>13247</v>
      </c>
      <c r="AA47" s="33">
        <v>13282</v>
      </c>
      <c r="AB47" s="33">
        <v>13394</v>
      </c>
      <c r="AC47" s="33">
        <v>13351</v>
      </c>
      <c r="AD47" s="33">
        <v>13535</v>
      </c>
      <c r="AE47" s="33">
        <v>13621</v>
      </c>
      <c r="AF47" s="33">
        <v>13746</v>
      </c>
      <c r="AG47" s="33">
        <v>13674</v>
      </c>
      <c r="AH47" s="33">
        <v>13410</v>
      </c>
      <c r="AI47" s="33">
        <v>13143</v>
      </c>
      <c r="AJ47" s="33">
        <v>13141</v>
      </c>
    </row>
    <row r="48" spans="1:36" x14ac:dyDescent="0.25">
      <c r="A48" s="32" t="s">
        <v>97</v>
      </c>
      <c r="B48" s="33">
        <v>49341</v>
      </c>
      <c r="C48" s="33">
        <v>49462</v>
      </c>
      <c r="D48" s="33">
        <v>49295</v>
      </c>
      <c r="E48" s="33">
        <v>49562</v>
      </c>
      <c r="F48" s="33">
        <v>49601</v>
      </c>
      <c r="G48" s="33">
        <v>50129</v>
      </c>
      <c r="H48" s="33">
        <v>50167</v>
      </c>
      <c r="I48" s="33">
        <v>49599</v>
      </c>
      <c r="J48" s="33">
        <v>48828</v>
      </c>
      <c r="K48" s="33">
        <v>48791</v>
      </c>
      <c r="L48" s="33">
        <v>48721</v>
      </c>
      <c r="M48" s="33">
        <v>48721</v>
      </c>
      <c r="N48" s="33">
        <v>48963</v>
      </c>
      <c r="O48" s="33">
        <v>49405</v>
      </c>
      <c r="P48" s="33">
        <v>49528</v>
      </c>
      <c r="Q48" s="33">
        <v>49300</v>
      </c>
      <c r="R48" s="33">
        <v>49314</v>
      </c>
      <c r="S48" s="33">
        <v>49643</v>
      </c>
      <c r="T48" s="33">
        <v>50249</v>
      </c>
      <c r="U48" s="33">
        <v>49987</v>
      </c>
      <c r="V48" s="33">
        <v>49347</v>
      </c>
      <c r="W48" s="33">
        <v>49846</v>
      </c>
      <c r="X48" s="33">
        <v>49775</v>
      </c>
      <c r="Y48" s="33">
        <v>49782</v>
      </c>
      <c r="Z48" s="33">
        <v>49685</v>
      </c>
      <c r="AA48" s="33">
        <v>49811</v>
      </c>
      <c r="AB48" s="33">
        <v>49771</v>
      </c>
      <c r="AC48" s="33">
        <v>49902</v>
      </c>
      <c r="AD48" s="33">
        <v>50508</v>
      </c>
      <c r="AE48" s="33">
        <v>50331</v>
      </c>
      <c r="AF48" s="33">
        <v>50629</v>
      </c>
      <c r="AG48" s="33">
        <v>50211</v>
      </c>
      <c r="AH48" s="33">
        <v>49636</v>
      </c>
      <c r="AI48" s="33">
        <v>50464</v>
      </c>
      <c r="AJ48" s="33">
        <v>50782</v>
      </c>
    </row>
    <row r="49" spans="1:36" x14ac:dyDescent="0.25">
      <c r="A49" s="32" t="s">
        <v>98</v>
      </c>
      <c r="B49" s="33">
        <v>21974</v>
      </c>
      <c r="C49" s="33">
        <v>21934</v>
      </c>
      <c r="D49" s="33">
        <v>21897</v>
      </c>
      <c r="E49" s="33">
        <v>21744</v>
      </c>
      <c r="F49" s="33">
        <v>21819</v>
      </c>
      <c r="G49" s="33">
        <v>22069</v>
      </c>
      <c r="H49" s="33">
        <v>22028</v>
      </c>
      <c r="I49" s="33">
        <v>21856</v>
      </c>
      <c r="J49" s="33">
        <v>21572</v>
      </c>
      <c r="K49" s="33">
        <v>21532</v>
      </c>
      <c r="L49" s="33">
        <v>21605</v>
      </c>
      <c r="M49" s="33">
        <v>21518</v>
      </c>
      <c r="N49" s="33">
        <v>21417</v>
      </c>
      <c r="O49" s="33">
        <v>21617</v>
      </c>
      <c r="P49" s="33">
        <v>21709</v>
      </c>
      <c r="Q49" s="33">
        <v>21671</v>
      </c>
      <c r="R49" s="33">
        <v>21783</v>
      </c>
      <c r="S49" s="33">
        <v>21968</v>
      </c>
      <c r="T49" s="33">
        <v>22106</v>
      </c>
      <c r="U49" s="33">
        <v>21883</v>
      </c>
      <c r="V49" s="33">
        <v>21679</v>
      </c>
      <c r="W49" s="33">
        <v>21962</v>
      </c>
      <c r="X49" s="33">
        <v>21888</v>
      </c>
      <c r="Y49" s="33">
        <v>21844</v>
      </c>
      <c r="Z49" s="33">
        <v>21799</v>
      </c>
      <c r="AA49" s="33">
        <v>21854</v>
      </c>
      <c r="AB49" s="33">
        <v>21934</v>
      </c>
      <c r="AC49" s="33">
        <v>21973</v>
      </c>
      <c r="AD49" s="33">
        <v>22106</v>
      </c>
      <c r="AE49" s="33">
        <v>22030</v>
      </c>
      <c r="AF49" s="33">
        <v>22187</v>
      </c>
      <c r="AG49" s="33">
        <v>22021</v>
      </c>
      <c r="AH49" s="33">
        <v>21701</v>
      </c>
      <c r="AI49" s="33">
        <v>21974</v>
      </c>
      <c r="AJ49" s="33">
        <v>22119</v>
      </c>
    </row>
    <row r="50" spans="1:36" x14ac:dyDescent="0.25">
      <c r="A50" s="32" t="s">
        <v>99</v>
      </c>
      <c r="B50" s="33">
        <v>35572</v>
      </c>
      <c r="C50" s="33">
        <v>35597</v>
      </c>
      <c r="D50" s="33">
        <v>35593</v>
      </c>
      <c r="E50" s="33">
        <v>35709</v>
      </c>
      <c r="F50" s="33">
        <v>35695</v>
      </c>
      <c r="G50" s="33">
        <v>35954</v>
      </c>
      <c r="H50" s="33">
        <v>36016</v>
      </c>
      <c r="I50" s="33">
        <v>35602</v>
      </c>
      <c r="J50" s="33">
        <v>35369</v>
      </c>
      <c r="K50" s="33">
        <v>35391</v>
      </c>
      <c r="L50" s="33">
        <v>35634</v>
      </c>
      <c r="M50" s="33">
        <v>35579</v>
      </c>
      <c r="N50" s="33">
        <v>35211</v>
      </c>
      <c r="O50" s="33">
        <v>35404</v>
      </c>
      <c r="P50" s="33">
        <v>35645</v>
      </c>
      <c r="Q50" s="33">
        <v>35559</v>
      </c>
      <c r="R50" s="33">
        <v>35681</v>
      </c>
      <c r="S50" s="33">
        <v>35926</v>
      </c>
      <c r="T50" s="33">
        <v>36082</v>
      </c>
      <c r="U50" s="33">
        <v>35774</v>
      </c>
      <c r="V50" s="33">
        <v>35683</v>
      </c>
      <c r="W50" s="33">
        <v>36194</v>
      </c>
      <c r="X50" s="33">
        <v>36196</v>
      </c>
      <c r="Y50" s="33">
        <v>36075</v>
      </c>
      <c r="Z50" s="33">
        <v>35855</v>
      </c>
      <c r="AA50" s="33">
        <v>35815</v>
      </c>
      <c r="AB50" s="33">
        <v>36005</v>
      </c>
      <c r="AC50" s="33">
        <v>36154</v>
      </c>
      <c r="AD50" s="33">
        <v>36327</v>
      </c>
      <c r="AE50" s="33">
        <v>36423</v>
      </c>
      <c r="AF50" s="33">
        <v>36464</v>
      </c>
      <c r="AG50" s="33">
        <v>36193</v>
      </c>
      <c r="AH50" s="33">
        <v>35725</v>
      </c>
      <c r="AI50" s="33">
        <v>36233</v>
      </c>
      <c r="AJ50" s="33">
        <v>36625</v>
      </c>
    </row>
    <row r="51" spans="1:36" x14ac:dyDescent="0.25">
      <c r="A51" s="32" t="s">
        <v>100</v>
      </c>
      <c r="B51" s="33">
        <v>27726</v>
      </c>
      <c r="C51" s="33">
        <v>27689</v>
      </c>
      <c r="D51" s="33">
        <v>27629</v>
      </c>
      <c r="E51" s="33">
        <v>27582</v>
      </c>
      <c r="F51" s="33">
        <v>27797</v>
      </c>
      <c r="G51" s="33">
        <v>28215</v>
      </c>
      <c r="H51" s="33">
        <v>28293</v>
      </c>
      <c r="I51" s="33">
        <v>28023</v>
      </c>
      <c r="J51" s="33">
        <v>27438</v>
      </c>
      <c r="K51" s="33">
        <v>27283</v>
      </c>
      <c r="L51" s="33">
        <v>27279</v>
      </c>
      <c r="M51" s="33">
        <v>27299</v>
      </c>
      <c r="N51" s="33">
        <v>27309</v>
      </c>
      <c r="O51" s="33">
        <v>27498</v>
      </c>
      <c r="P51" s="33">
        <v>27620</v>
      </c>
      <c r="Q51" s="33">
        <v>27496</v>
      </c>
      <c r="R51" s="33">
        <v>27736</v>
      </c>
      <c r="S51" s="33">
        <v>28159</v>
      </c>
      <c r="T51" s="33">
        <v>28485</v>
      </c>
      <c r="U51" s="33">
        <v>28174</v>
      </c>
      <c r="V51" s="33">
        <v>27627</v>
      </c>
      <c r="W51" s="33">
        <v>27787</v>
      </c>
      <c r="X51" s="33">
        <v>27736</v>
      </c>
      <c r="Y51" s="33">
        <v>27762</v>
      </c>
      <c r="Z51" s="33">
        <v>27705</v>
      </c>
      <c r="AA51" s="33">
        <v>27726</v>
      </c>
      <c r="AB51" s="33">
        <v>27718</v>
      </c>
      <c r="AC51" s="33">
        <v>27760</v>
      </c>
      <c r="AD51" s="33">
        <v>28003</v>
      </c>
      <c r="AE51" s="33">
        <v>28180</v>
      </c>
      <c r="AF51" s="33">
        <v>28381</v>
      </c>
      <c r="AG51" s="33">
        <v>28108</v>
      </c>
      <c r="AH51" s="33">
        <v>27582</v>
      </c>
      <c r="AI51" s="33">
        <v>27774</v>
      </c>
      <c r="AJ51" s="33">
        <v>27951</v>
      </c>
    </row>
    <row r="52" spans="1:36" x14ac:dyDescent="0.25">
      <c r="A52" s="32" t="s">
        <v>101</v>
      </c>
      <c r="B52" s="33">
        <v>361256</v>
      </c>
      <c r="C52" s="33">
        <v>361483</v>
      </c>
      <c r="D52" s="33">
        <v>359520</v>
      </c>
      <c r="E52" s="33">
        <v>359525</v>
      </c>
      <c r="F52" s="33">
        <v>360033</v>
      </c>
      <c r="G52" s="33">
        <v>362063</v>
      </c>
      <c r="H52" s="33">
        <v>362143</v>
      </c>
      <c r="I52" s="33">
        <v>358045</v>
      </c>
      <c r="J52" s="33">
        <v>355638</v>
      </c>
      <c r="K52" s="33">
        <v>355157</v>
      </c>
      <c r="L52" s="33">
        <v>356254</v>
      </c>
      <c r="M52" s="33">
        <v>355825</v>
      </c>
      <c r="N52" s="33">
        <v>354580</v>
      </c>
      <c r="O52" s="33">
        <v>357076</v>
      </c>
      <c r="P52" s="33">
        <v>358172</v>
      </c>
      <c r="Q52" s="33">
        <v>355559</v>
      </c>
      <c r="R52" s="33">
        <v>356544</v>
      </c>
      <c r="S52" s="33">
        <v>358674</v>
      </c>
      <c r="T52" s="33">
        <v>360495</v>
      </c>
      <c r="U52" s="33">
        <v>357458</v>
      </c>
      <c r="V52" s="33">
        <v>355849</v>
      </c>
      <c r="W52" s="33">
        <v>360116</v>
      </c>
      <c r="X52" s="33">
        <v>360336</v>
      </c>
      <c r="Y52" s="33">
        <v>359477</v>
      </c>
      <c r="Z52" s="33">
        <v>358762</v>
      </c>
      <c r="AA52" s="33">
        <v>359086</v>
      </c>
      <c r="AB52" s="33">
        <v>359609</v>
      </c>
      <c r="AC52" s="33">
        <v>360370</v>
      </c>
      <c r="AD52" s="33">
        <v>361952</v>
      </c>
      <c r="AE52" s="33">
        <v>361133</v>
      </c>
      <c r="AF52" s="33">
        <v>362198</v>
      </c>
      <c r="AG52" s="33">
        <v>359258</v>
      </c>
      <c r="AH52" s="33">
        <v>354590</v>
      </c>
      <c r="AI52" s="33">
        <v>358829</v>
      </c>
      <c r="AJ52" s="33">
        <v>362352</v>
      </c>
    </row>
    <row r="53" spans="1:36" x14ac:dyDescent="0.25">
      <c r="A53" s="32" t="s">
        <v>102</v>
      </c>
      <c r="B53" s="33">
        <v>66615</v>
      </c>
      <c r="C53" s="33">
        <v>66755</v>
      </c>
      <c r="D53" s="33">
        <v>66740</v>
      </c>
      <c r="E53" s="33">
        <v>66208</v>
      </c>
      <c r="F53" s="33">
        <v>66494</v>
      </c>
      <c r="G53" s="33">
        <v>67063</v>
      </c>
      <c r="H53" s="33">
        <v>66974</v>
      </c>
      <c r="I53" s="33">
        <v>66084</v>
      </c>
      <c r="J53" s="33">
        <v>65584</v>
      </c>
      <c r="K53" s="33">
        <v>65542</v>
      </c>
      <c r="L53" s="33">
        <v>65489</v>
      </c>
      <c r="M53" s="33">
        <v>65485</v>
      </c>
      <c r="N53" s="33">
        <v>65059</v>
      </c>
      <c r="O53" s="33">
        <v>65761</v>
      </c>
      <c r="P53" s="33">
        <v>66155</v>
      </c>
      <c r="Q53" s="33">
        <v>66000</v>
      </c>
      <c r="R53" s="33">
        <v>66521</v>
      </c>
      <c r="S53" s="33">
        <v>67014</v>
      </c>
      <c r="T53" s="33">
        <v>67356</v>
      </c>
      <c r="U53" s="33">
        <v>66465</v>
      </c>
      <c r="V53" s="33">
        <v>66045</v>
      </c>
      <c r="W53" s="33">
        <v>66804</v>
      </c>
      <c r="X53" s="33">
        <v>66603</v>
      </c>
      <c r="Y53" s="33">
        <v>66593</v>
      </c>
      <c r="Z53" s="33">
        <v>66236</v>
      </c>
      <c r="AA53" s="33">
        <v>66592</v>
      </c>
      <c r="AB53" s="33">
        <v>66786</v>
      </c>
      <c r="AC53" s="33">
        <v>66889</v>
      </c>
      <c r="AD53" s="33">
        <v>67389</v>
      </c>
      <c r="AE53" s="33">
        <v>67088</v>
      </c>
      <c r="AF53" s="33">
        <v>67587</v>
      </c>
      <c r="AG53" s="33">
        <v>66686</v>
      </c>
      <c r="AH53" s="33">
        <v>66032</v>
      </c>
      <c r="AI53" s="33">
        <v>66815</v>
      </c>
      <c r="AJ53" s="33">
        <v>67274</v>
      </c>
    </row>
    <row r="54" spans="1:36" x14ac:dyDescent="0.25">
      <c r="A54" s="32" t="s">
        <v>103</v>
      </c>
      <c r="B54" s="33">
        <v>26386</v>
      </c>
      <c r="C54" s="33">
        <v>26263</v>
      </c>
      <c r="D54" s="33">
        <v>26088</v>
      </c>
      <c r="E54" s="33">
        <v>25735</v>
      </c>
      <c r="F54" s="33">
        <v>25959</v>
      </c>
      <c r="G54" s="33">
        <v>26237</v>
      </c>
      <c r="H54" s="33">
        <v>26322</v>
      </c>
      <c r="I54" s="33">
        <v>26006</v>
      </c>
      <c r="J54" s="33">
        <v>25686</v>
      </c>
      <c r="K54" s="33">
        <v>25472</v>
      </c>
      <c r="L54" s="33">
        <v>25558</v>
      </c>
      <c r="M54" s="33">
        <v>25450</v>
      </c>
      <c r="N54" s="33">
        <v>25505</v>
      </c>
      <c r="O54" s="33">
        <v>25695</v>
      </c>
      <c r="P54" s="33">
        <v>25678</v>
      </c>
      <c r="Q54" s="33">
        <v>25435</v>
      </c>
      <c r="R54" s="33">
        <v>25692</v>
      </c>
      <c r="S54" s="33">
        <v>25851</v>
      </c>
      <c r="T54" s="33">
        <v>26135</v>
      </c>
      <c r="U54" s="33">
        <v>25954</v>
      </c>
      <c r="V54" s="33">
        <v>25622</v>
      </c>
      <c r="W54" s="33">
        <v>25729</v>
      </c>
      <c r="X54" s="33">
        <v>25657</v>
      </c>
      <c r="Y54" s="33">
        <v>25569</v>
      </c>
      <c r="Z54" s="33">
        <v>25594</v>
      </c>
      <c r="AA54" s="33">
        <v>25618</v>
      </c>
      <c r="AB54" s="33">
        <v>25568</v>
      </c>
      <c r="AC54" s="33">
        <v>25658</v>
      </c>
      <c r="AD54" s="33">
        <v>25822</v>
      </c>
      <c r="AE54" s="33">
        <v>25673</v>
      </c>
      <c r="AF54" s="33">
        <v>26013</v>
      </c>
      <c r="AG54" s="33">
        <v>25812</v>
      </c>
      <c r="AH54" s="33">
        <v>25350</v>
      </c>
      <c r="AI54" s="33">
        <v>25590</v>
      </c>
      <c r="AJ54" s="33">
        <v>25737</v>
      </c>
    </row>
    <row r="55" spans="1:36" x14ac:dyDescent="0.25">
      <c r="A55" s="32" t="s">
        <v>104</v>
      </c>
      <c r="B55" s="33">
        <v>29214</v>
      </c>
      <c r="C55" s="33">
        <v>29120</v>
      </c>
      <c r="D55" s="33">
        <v>29057</v>
      </c>
      <c r="E55" s="33">
        <v>29050</v>
      </c>
      <c r="F55" s="33">
        <v>29332</v>
      </c>
      <c r="G55" s="33">
        <v>29691</v>
      </c>
      <c r="H55" s="33">
        <v>29742</v>
      </c>
      <c r="I55" s="33">
        <v>29358</v>
      </c>
      <c r="J55" s="33">
        <v>28863</v>
      </c>
      <c r="K55" s="33">
        <v>28688</v>
      </c>
      <c r="L55" s="33">
        <v>28676</v>
      </c>
      <c r="M55" s="33">
        <v>28689</v>
      </c>
      <c r="N55" s="33">
        <v>28774</v>
      </c>
      <c r="O55" s="33">
        <v>28916</v>
      </c>
      <c r="P55" s="33">
        <v>28999</v>
      </c>
      <c r="Q55" s="33">
        <v>28849</v>
      </c>
      <c r="R55" s="33">
        <v>29120</v>
      </c>
      <c r="S55" s="33">
        <v>29585</v>
      </c>
      <c r="T55" s="33">
        <v>29826</v>
      </c>
      <c r="U55" s="33">
        <v>29472</v>
      </c>
      <c r="V55" s="33">
        <v>28992</v>
      </c>
      <c r="W55" s="33">
        <v>29077</v>
      </c>
      <c r="X55" s="33">
        <v>29106</v>
      </c>
      <c r="Y55" s="33">
        <v>29180</v>
      </c>
      <c r="Z55" s="33">
        <v>29072</v>
      </c>
      <c r="AA55" s="33">
        <v>29078</v>
      </c>
      <c r="AB55" s="33">
        <v>29060</v>
      </c>
      <c r="AC55" s="33">
        <v>29075</v>
      </c>
      <c r="AD55" s="33">
        <v>29301</v>
      </c>
      <c r="AE55" s="33">
        <v>29517</v>
      </c>
      <c r="AF55" s="33">
        <v>29740</v>
      </c>
      <c r="AG55" s="33">
        <v>29426</v>
      </c>
      <c r="AH55" s="33">
        <v>28925</v>
      </c>
      <c r="AI55" s="33">
        <v>29123</v>
      </c>
      <c r="AJ55" s="33">
        <v>29333</v>
      </c>
    </row>
    <row r="56" spans="1:36" x14ac:dyDescent="0.25">
      <c r="A56" s="32" t="s">
        <v>105</v>
      </c>
      <c r="B56" s="33">
        <v>139573</v>
      </c>
      <c r="C56" s="33">
        <v>139575</v>
      </c>
      <c r="D56" s="33">
        <v>138854</v>
      </c>
      <c r="E56" s="33">
        <v>139151</v>
      </c>
      <c r="F56" s="33">
        <v>139739</v>
      </c>
      <c r="G56" s="33">
        <v>140542</v>
      </c>
      <c r="H56" s="33">
        <v>139995</v>
      </c>
      <c r="I56" s="33">
        <v>138617</v>
      </c>
      <c r="J56" s="33">
        <v>138100</v>
      </c>
      <c r="K56" s="33">
        <v>137781</v>
      </c>
      <c r="L56" s="33">
        <v>137960</v>
      </c>
      <c r="M56" s="33">
        <v>137730</v>
      </c>
      <c r="N56" s="33">
        <v>136848</v>
      </c>
      <c r="O56" s="33">
        <v>137650</v>
      </c>
      <c r="P56" s="33">
        <v>138086</v>
      </c>
      <c r="Q56" s="33">
        <v>137351</v>
      </c>
      <c r="R56" s="33">
        <v>138034</v>
      </c>
      <c r="S56" s="33">
        <v>138930</v>
      </c>
      <c r="T56" s="33">
        <v>139229</v>
      </c>
      <c r="U56" s="33">
        <v>138168</v>
      </c>
      <c r="V56" s="33">
        <v>137786</v>
      </c>
      <c r="W56" s="33">
        <v>139491</v>
      </c>
      <c r="X56" s="33">
        <v>139500</v>
      </c>
      <c r="Y56" s="33">
        <v>138954</v>
      </c>
      <c r="Z56" s="33">
        <v>138373</v>
      </c>
      <c r="AA56" s="33">
        <v>138234</v>
      </c>
      <c r="AB56" s="33">
        <v>138564</v>
      </c>
      <c r="AC56" s="33">
        <v>139256</v>
      </c>
      <c r="AD56" s="33">
        <v>140118</v>
      </c>
      <c r="AE56" s="33">
        <v>139825</v>
      </c>
      <c r="AF56" s="33">
        <v>139890</v>
      </c>
      <c r="AG56" s="33">
        <v>138939</v>
      </c>
      <c r="AH56" s="33">
        <v>137286</v>
      </c>
      <c r="AI56" s="33">
        <v>138921</v>
      </c>
      <c r="AJ56" s="33">
        <v>140189</v>
      </c>
    </row>
    <row r="57" spans="1:36" x14ac:dyDescent="0.25">
      <c r="A57" s="32" t="s">
        <v>106</v>
      </c>
      <c r="B57" s="33">
        <v>21331</v>
      </c>
      <c r="C57" s="33">
        <v>21378</v>
      </c>
      <c r="D57" s="33">
        <v>21182</v>
      </c>
      <c r="E57" s="33">
        <v>21064</v>
      </c>
      <c r="F57" s="33">
        <v>20935</v>
      </c>
      <c r="G57" s="33">
        <v>21143</v>
      </c>
      <c r="H57" s="33">
        <v>21118</v>
      </c>
      <c r="I57" s="33">
        <v>20849</v>
      </c>
      <c r="J57" s="33">
        <v>20672</v>
      </c>
      <c r="K57" s="33">
        <v>20598</v>
      </c>
      <c r="L57" s="33">
        <v>20673</v>
      </c>
      <c r="M57" s="33">
        <v>20678</v>
      </c>
      <c r="N57" s="33">
        <v>20926</v>
      </c>
      <c r="O57" s="33">
        <v>21167</v>
      </c>
      <c r="P57" s="33">
        <v>21036</v>
      </c>
      <c r="Q57" s="33">
        <v>20794</v>
      </c>
      <c r="R57" s="33">
        <v>20762</v>
      </c>
      <c r="S57" s="33">
        <v>20808</v>
      </c>
      <c r="T57" s="33">
        <v>20927</v>
      </c>
      <c r="U57" s="33">
        <v>20717</v>
      </c>
      <c r="V57" s="33">
        <v>20579</v>
      </c>
      <c r="W57" s="33">
        <v>20856</v>
      </c>
      <c r="X57" s="33">
        <v>20873</v>
      </c>
      <c r="Y57" s="33">
        <v>20916</v>
      </c>
      <c r="Z57" s="33">
        <v>21109</v>
      </c>
      <c r="AA57" s="33">
        <v>21287</v>
      </c>
      <c r="AB57" s="33">
        <v>21225</v>
      </c>
      <c r="AC57" s="33">
        <v>21058</v>
      </c>
      <c r="AD57" s="33">
        <v>21076</v>
      </c>
      <c r="AE57" s="33">
        <v>21017</v>
      </c>
      <c r="AF57" s="33">
        <v>21106</v>
      </c>
      <c r="AG57" s="33">
        <v>20912</v>
      </c>
      <c r="AH57" s="33">
        <v>20668</v>
      </c>
      <c r="AI57" s="33">
        <v>20808</v>
      </c>
      <c r="AJ57" s="33">
        <v>21061</v>
      </c>
    </row>
    <row r="58" spans="1:36" x14ac:dyDescent="0.25">
      <c r="A58" s="32" t="s">
        <v>107</v>
      </c>
      <c r="B58" s="33">
        <v>15134</v>
      </c>
      <c r="C58" s="33">
        <v>15084</v>
      </c>
      <c r="D58" s="33">
        <v>15058</v>
      </c>
      <c r="E58" s="33">
        <v>14977</v>
      </c>
      <c r="F58" s="33">
        <v>15063</v>
      </c>
      <c r="G58" s="33">
        <v>15205</v>
      </c>
      <c r="H58" s="33">
        <v>15134</v>
      </c>
      <c r="I58" s="33">
        <v>14978</v>
      </c>
      <c r="J58" s="33">
        <v>14766</v>
      </c>
      <c r="K58" s="33">
        <v>14649</v>
      </c>
      <c r="L58" s="33">
        <v>14727</v>
      </c>
      <c r="M58" s="33">
        <v>14770</v>
      </c>
      <c r="N58" s="33">
        <v>14801</v>
      </c>
      <c r="O58" s="33">
        <v>14923</v>
      </c>
      <c r="P58" s="33">
        <v>14882</v>
      </c>
      <c r="Q58" s="33">
        <v>14728</v>
      </c>
      <c r="R58" s="33">
        <v>14829</v>
      </c>
      <c r="S58" s="33">
        <v>15097</v>
      </c>
      <c r="T58" s="33">
        <v>15210</v>
      </c>
      <c r="U58" s="33">
        <v>14990</v>
      </c>
      <c r="V58" s="33">
        <v>14767</v>
      </c>
      <c r="W58" s="33">
        <v>14848</v>
      </c>
      <c r="X58" s="33">
        <v>14835</v>
      </c>
      <c r="Y58" s="33">
        <v>14810</v>
      </c>
      <c r="Z58" s="33">
        <v>14865</v>
      </c>
      <c r="AA58" s="33">
        <v>14901</v>
      </c>
      <c r="AB58" s="33">
        <v>14872</v>
      </c>
      <c r="AC58" s="33">
        <v>14833</v>
      </c>
      <c r="AD58" s="33">
        <v>14953</v>
      </c>
      <c r="AE58" s="33">
        <v>15004</v>
      </c>
      <c r="AF58" s="33">
        <v>15042</v>
      </c>
      <c r="AG58" s="33">
        <v>14905</v>
      </c>
      <c r="AH58" s="33">
        <v>14685</v>
      </c>
      <c r="AI58" s="33">
        <v>14793</v>
      </c>
      <c r="AJ58" s="33">
        <v>14940</v>
      </c>
    </row>
    <row r="59" spans="1:36" x14ac:dyDescent="0.25">
      <c r="A59" s="32" t="s">
        <v>108</v>
      </c>
      <c r="B59" s="33">
        <v>28465</v>
      </c>
      <c r="C59" s="33">
        <v>28401</v>
      </c>
      <c r="D59" s="33">
        <v>28471</v>
      </c>
      <c r="E59" s="33">
        <v>28535</v>
      </c>
      <c r="F59" s="33">
        <v>28944</v>
      </c>
      <c r="G59" s="33">
        <v>29387</v>
      </c>
      <c r="H59" s="33">
        <v>29481</v>
      </c>
      <c r="I59" s="33">
        <v>29223</v>
      </c>
      <c r="J59" s="33">
        <v>28600</v>
      </c>
      <c r="K59" s="33">
        <v>28495</v>
      </c>
      <c r="L59" s="33">
        <v>28257</v>
      </c>
      <c r="M59" s="33">
        <v>28154</v>
      </c>
      <c r="N59" s="33">
        <v>28007</v>
      </c>
      <c r="O59" s="33">
        <v>28214</v>
      </c>
      <c r="P59" s="33">
        <v>28345</v>
      </c>
      <c r="Q59" s="33">
        <v>28318</v>
      </c>
      <c r="R59" s="33">
        <v>28722</v>
      </c>
      <c r="S59" s="33">
        <v>29231</v>
      </c>
      <c r="T59" s="33">
        <v>29753</v>
      </c>
      <c r="U59" s="33">
        <v>29456</v>
      </c>
      <c r="V59" s="33">
        <v>29329</v>
      </c>
      <c r="W59" s="33">
        <v>29023</v>
      </c>
      <c r="X59" s="33">
        <v>28700</v>
      </c>
      <c r="Y59" s="33">
        <v>28609</v>
      </c>
      <c r="Z59" s="33">
        <v>28428</v>
      </c>
      <c r="AA59" s="33">
        <v>28371</v>
      </c>
      <c r="AB59" s="33">
        <v>28435</v>
      </c>
      <c r="AC59" s="33">
        <v>28596</v>
      </c>
      <c r="AD59" s="33">
        <v>29008</v>
      </c>
      <c r="AE59" s="33">
        <v>29190</v>
      </c>
      <c r="AF59" s="33">
        <v>29762</v>
      </c>
      <c r="AG59" s="33">
        <v>29520</v>
      </c>
      <c r="AH59" s="33">
        <v>28643</v>
      </c>
      <c r="AI59" s="33">
        <v>28840</v>
      </c>
      <c r="AJ59" s="33">
        <v>28990</v>
      </c>
    </row>
    <row r="60" spans="1:36" x14ac:dyDescent="0.25">
      <c r="A60" s="32" t="s">
        <v>109</v>
      </c>
      <c r="B60" s="33">
        <v>18403</v>
      </c>
      <c r="C60" s="33">
        <v>18452</v>
      </c>
      <c r="D60" s="33">
        <v>18386</v>
      </c>
      <c r="E60" s="33">
        <v>18585</v>
      </c>
      <c r="F60" s="33">
        <v>18575</v>
      </c>
      <c r="G60" s="33">
        <v>18840</v>
      </c>
      <c r="H60" s="33">
        <v>18802</v>
      </c>
      <c r="I60" s="33">
        <v>18568</v>
      </c>
      <c r="J60" s="33">
        <v>18318</v>
      </c>
      <c r="K60" s="33">
        <v>18338</v>
      </c>
      <c r="L60" s="33">
        <v>18276</v>
      </c>
      <c r="M60" s="33">
        <v>18261</v>
      </c>
      <c r="N60" s="33">
        <v>18320</v>
      </c>
      <c r="O60" s="33">
        <v>18444</v>
      </c>
      <c r="P60" s="33">
        <v>18522</v>
      </c>
      <c r="Q60" s="33">
        <v>18473</v>
      </c>
      <c r="R60" s="33">
        <v>18540</v>
      </c>
      <c r="S60" s="33">
        <v>18680</v>
      </c>
      <c r="T60" s="33">
        <v>18871</v>
      </c>
      <c r="U60" s="33">
        <v>18740</v>
      </c>
      <c r="V60" s="33">
        <v>18559</v>
      </c>
      <c r="W60" s="33">
        <v>18757</v>
      </c>
      <c r="X60" s="33">
        <v>18700</v>
      </c>
      <c r="Y60" s="33">
        <v>18700</v>
      </c>
      <c r="Z60" s="33">
        <v>18621</v>
      </c>
      <c r="AA60" s="33">
        <v>18653</v>
      </c>
      <c r="AB60" s="33">
        <v>18634</v>
      </c>
      <c r="AC60" s="33">
        <v>18755</v>
      </c>
      <c r="AD60" s="33">
        <v>18947</v>
      </c>
      <c r="AE60" s="33">
        <v>18945</v>
      </c>
      <c r="AF60" s="33">
        <v>19009</v>
      </c>
      <c r="AG60" s="33">
        <v>18884</v>
      </c>
      <c r="AH60" s="33">
        <v>18676</v>
      </c>
      <c r="AI60" s="33">
        <v>19046</v>
      </c>
      <c r="AJ60" s="33">
        <v>19149</v>
      </c>
    </row>
    <row r="61" spans="1:36" x14ac:dyDescent="0.25">
      <c r="A61" s="32" t="s">
        <v>110</v>
      </c>
      <c r="B61" s="33">
        <v>22191</v>
      </c>
      <c r="C61" s="33">
        <v>22230</v>
      </c>
      <c r="D61" s="33">
        <v>22131</v>
      </c>
      <c r="E61" s="33">
        <v>21913</v>
      </c>
      <c r="F61" s="33">
        <v>22002</v>
      </c>
      <c r="G61" s="33">
        <v>22138</v>
      </c>
      <c r="H61" s="33">
        <v>22309</v>
      </c>
      <c r="I61" s="33">
        <v>22081</v>
      </c>
      <c r="J61" s="33">
        <v>21805</v>
      </c>
      <c r="K61" s="33">
        <v>21692</v>
      </c>
      <c r="L61" s="33">
        <v>21691</v>
      </c>
      <c r="M61" s="33">
        <v>21544</v>
      </c>
      <c r="N61" s="33">
        <v>21465</v>
      </c>
      <c r="O61" s="33">
        <v>21669</v>
      </c>
      <c r="P61" s="33">
        <v>21716</v>
      </c>
      <c r="Q61" s="33">
        <v>21590</v>
      </c>
      <c r="R61" s="33">
        <v>21712</v>
      </c>
      <c r="S61" s="33">
        <v>21905</v>
      </c>
      <c r="T61" s="33">
        <v>22187</v>
      </c>
      <c r="U61" s="33">
        <v>22048</v>
      </c>
      <c r="V61" s="33">
        <v>21817</v>
      </c>
      <c r="W61" s="33">
        <v>21973</v>
      </c>
      <c r="X61" s="33">
        <v>21977</v>
      </c>
      <c r="Y61" s="33">
        <v>21829</v>
      </c>
      <c r="Z61" s="33">
        <v>21909</v>
      </c>
      <c r="AA61" s="33">
        <v>21982</v>
      </c>
      <c r="AB61" s="33">
        <v>21970</v>
      </c>
      <c r="AC61" s="33">
        <v>21986</v>
      </c>
      <c r="AD61" s="33">
        <v>22087</v>
      </c>
      <c r="AE61" s="33">
        <v>21971</v>
      </c>
      <c r="AF61" s="33">
        <v>22193</v>
      </c>
      <c r="AG61" s="33">
        <v>22032</v>
      </c>
      <c r="AH61" s="33">
        <v>21692</v>
      </c>
      <c r="AI61" s="33">
        <v>21953</v>
      </c>
      <c r="AJ61" s="33">
        <v>22147</v>
      </c>
    </row>
    <row r="62" spans="1:36" x14ac:dyDescent="0.25">
      <c r="A62" s="32" t="s">
        <v>111</v>
      </c>
      <c r="B62" s="33">
        <v>14387</v>
      </c>
      <c r="C62" s="33">
        <v>14412</v>
      </c>
      <c r="D62" s="33">
        <v>14357</v>
      </c>
      <c r="E62" s="33">
        <v>14267</v>
      </c>
      <c r="F62" s="33">
        <v>14303</v>
      </c>
      <c r="G62" s="33">
        <v>14425</v>
      </c>
      <c r="H62" s="33">
        <v>14431</v>
      </c>
      <c r="I62" s="33">
        <v>14316</v>
      </c>
      <c r="J62" s="33">
        <v>14176</v>
      </c>
      <c r="K62" s="33">
        <v>14159</v>
      </c>
      <c r="L62" s="33">
        <v>14134</v>
      </c>
      <c r="M62" s="33">
        <v>14114</v>
      </c>
      <c r="N62" s="33">
        <v>14031</v>
      </c>
      <c r="O62" s="33">
        <v>14164</v>
      </c>
      <c r="P62" s="33">
        <v>14220</v>
      </c>
      <c r="Q62" s="33">
        <v>14191</v>
      </c>
      <c r="R62" s="33">
        <v>14278</v>
      </c>
      <c r="S62" s="33">
        <v>14387</v>
      </c>
      <c r="T62" s="33">
        <v>14467</v>
      </c>
      <c r="U62" s="33">
        <v>14327</v>
      </c>
      <c r="V62" s="33">
        <v>14250</v>
      </c>
      <c r="W62" s="33">
        <v>14426</v>
      </c>
      <c r="X62" s="33">
        <v>14365</v>
      </c>
      <c r="Y62" s="33">
        <v>14303</v>
      </c>
      <c r="Z62" s="33">
        <v>14262</v>
      </c>
      <c r="AA62" s="33">
        <v>14343</v>
      </c>
      <c r="AB62" s="33">
        <v>14347</v>
      </c>
      <c r="AC62" s="33">
        <v>14393</v>
      </c>
      <c r="AD62" s="33">
        <v>14447</v>
      </c>
      <c r="AE62" s="33">
        <v>14433</v>
      </c>
      <c r="AF62" s="33">
        <v>14497</v>
      </c>
      <c r="AG62" s="33">
        <v>14389</v>
      </c>
      <c r="AH62" s="33">
        <v>14224</v>
      </c>
      <c r="AI62" s="33">
        <v>14396</v>
      </c>
      <c r="AJ62" s="33">
        <v>14485</v>
      </c>
    </row>
    <row r="63" spans="1:36" x14ac:dyDescent="0.25">
      <c r="A63" s="32" t="s">
        <v>112</v>
      </c>
      <c r="B63" s="33">
        <v>16237</v>
      </c>
      <c r="C63" s="33">
        <v>16170</v>
      </c>
      <c r="D63" s="33">
        <v>16114</v>
      </c>
      <c r="E63" s="33">
        <v>15983</v>
      </c>
      <c r="F63" s="33">
        <v>15941</v>
      </c>
      <c r="G63" s="33">
        <v>16142</v>
      </c>
      <c r="H63" s="33">
        <v>16149</v>
      </c>
      <c r="I63" s="33">
        <v>15988</v>
      </c>
      <c r="J63" s="33">
        <v>15750</v>
      </c>
      <c r="K63" s="33">
        <v>15675</v>
      </c>
      <c r="L63" s="33">
        <v>15754</v>
      </c>
      <c r="M63" s="33">
        <v>15766</v>
      </c>
      <c r="N63" s="33">
        <v>15825</v>
      </c>
      <c r="O63" s="33">
        <v>15934</v>
      </c>
      <c r="P63" s="33">
        <v>15976</v>
      </c>
      <c r="Q63" s="33">
        <v>15807</v>
      </c>
      <c r="R63" s="33">
        <v>15931</v>
      </c>
      <c r="S63" s="33">
        <v>16203</v>
      </c>
      <c r="T63" s="33">
        <v>16306</v>
      </c>
      <c r="U63" s="33">
        <v>16089</v>
      </c>
      <c r="V63" s="33">
        <v>15875</v>
      </c>
      <c r="W63" s="33">
        <v>16004</v>
      </c>
      <c r="X63" s="33">
        <v>16020</v>
      </c>
      <c r="Y63" s="33">
        <v>16032</v>
      </c>
      <c r="Z63" s="33">
        <v>16117</v>
      </c>
      <c r="AA63" s="33">
        <v>16139</v>
      </c>
      <c r="AB63" s="33">
        <v>16151</v>
      </c>
      <c r="AC63" s="33">
        <v>15952</v>
      </c>
      <c r="AD63" s="33">
        <v>16030</v>
      </c>
      <c r="AE63" s="33">
        <v>16138</v>
      </c>
      <c r="AF63" s="33">
        <v>16223</v>
      </c>
      <c r="AG63" s="33">
        <v>16085</v>
      </c>
      <c r="AH63" s="33">
        <v>15815</v>
      </c>
      <c r="AI63" s="33">
        <v>16013</v>
      </c>
      <c r="AJ63" s="33">
        <v>16193</v>
      </c>
    </row>
    <row r="64" spans="1:36" x14ac:dyDescent="0.25">
      <c r="A64" s="32" t="s">
        <v>113</v>
      </c>
      <c r="B64" s="33">
        <v>14501</v>
      </c>
      <c r="C64" s="33">
        <v>14511</v>
      </c>
      <c r="D64" s="33">
        <v>14425</v>
      </c>
      <c r="E64" s="33">
        <v>14509</v>
      </c>
      <c r="F64" s="33">
        <v>14478</v>
      </c>
      <c r="G64" s="33">
        <v>14639</v>
      </c>
      <c r="H64" s="33">
        <v>14611</v>
      </c>
      <c r="I64" s="33">
        <v>14428</v>
      </c>
      <c r="J64" s="33">
        <v>14305</v>
      </c>
      <c r="K64" s="33">
        <v>14339</v>
      </c>
      <c r="L64" s="33">
        <v>14351</v>
      </c>
      <c r="M64" s="33">
        <v>14374</v>
      </c>
      <c r="N64" s="33">
        <v>14305</v>
      </c>
      <c r="O64" s="33">
        <v>14402</v>
      </c>
      <c r="P64" s="33">
        <v>14434</v>
      </c>
      <c r="Q64" s="33">
        <v>14385</v>
      </c>
      <c r="R64" s="33">
        <v>14458</v>
      </c>
      <c r="S64" s="33">
        <v>14603</v>
      </c>
      <c r="T64" s="33">
        <v>14651</v>
      </c>
      <c r="U64" s="33">
        <v>14501</v>
      </c>
      <c r="V64" s="33">
        <v>14374</v>
      </c>
      <c r="W64" s="33">
        <v>14572</v>
      </c>
      <c r="X64" s="33">
        <v>14531</v>
      </c>
      <c r="Y64" s="33">
        <v>14517</v>
      </c>
      <c r="Z64" s="33">
        <v>14509</v>
      </c>
      <c r="AA64" s="33">
        <v>14521</v>
      </c>
      <c r="AB64" s="33">
        <v>14553</v>
      </c>
      <c r="AC64" s="33">
        <v>14635</v>
      </c>
      <c r="AD64" s="33">
        <v>14739</v>
      </c>
      <c r="AE64" s="33">
        <v>14728</v>
      </c>
      <c r="AF64" s="33">
        <v>14786</v>
      </c>
      <c r="AG64" s="33">
        <v>14639</v>
      </c>
      <c r="AH64" s="33">
        <v>14424</v>
      </c>
      <c r="AI64" s="33">
        <v>14605</v>
      </c>
      <c r="AJ64" s="33">
        <v>14724</v>
      </c>
    </row>
    <row r="65" spans="1:36" x14ac:dyDescent="0.25">
      <c r="A65" s="32" t="s">
        <v>114</v>
      </c>
      <c r="B65" s="33">
        <v>20412</v>
      </c>
      <c r="C65" s="33">
        <v>20393</v>
      </c>
      <c r="D65" s="33">
        <v>20423</v>
      </c>
      <c r="E65" s="33">
        <v>20523</v>
      </c>
      <c r="F65" s="33">
        <v>20789</v>
      </c>
      <c r="G65" s="33">
        <v>21110</v>
      </c>
      <c r="H65" s="33">
        <v>21267</v>
      </c>
      <c r="I65" s="33">
        <v>20997</v>
      </c>
      <c r="J65" s="33">
        <v>20570</v>
      </c>
      <c r="K65" s="33">
        <v>20437</v>
      </c>
      <c r="L65" s="33">
        <v>20347</v>
      </c>
      <c r="M65" s="33">
        <v>20289</v>
      </c>
      <c r="N65" s="33">
        <v>20221</v>
      </c>
      <c r="O65" s="33">
        <v>20319</v>
      </c>
      <c r="P65" s="33">
        <v>20443</v>
      </c>
      <c r="Q65" s="33">
        <v>20489</v>
      </c>
      <c r="R65" s="33">
        <v>20761</v>
      </c>
      <c r="S65" s="33">
        <v>21140</v>
      </c>
      <c r="T65" s="33">
        <v>21466</v>
      </c>
      <c r="U65" s="33">
        <v>21230</v>
      </c>
      <c r="V65" s="33">
        <v>20788</v>
      </c>
      <c r="W65" s="33">
        <v>20816</v>
      </c>
      <c r="X65" s="33">
        <v>20752</v>
      </c>
      <c r="Y65" s="33">
        <v>20674</v>
      </c>
      <c r="Z65" s="33">
        <v>20507</v>
      </c>
      <c r="AA65" s="33">
        <v>20441</v>
      </c>
      <c r="AB65" s="33">
        <v>20505</v>
      </c>
      <c r="AC65" s="33">
        <v>20688</v>
      </c>
      <c r="AD65" s="33">
        <v>20954</v>
      </c>
      <c r="AE65" s="33">
        <v>21112</v>
      </c>
      <c r="AF65" s="33">
        <v>21306</v>
      </c>
      <c r="AG65" s="33">
        <v>21126</v>
      </c>
      <c r="AH65" s="33">
        <v>20678</v>
      </c>
      <c r="AI65" s="33">
        <v>20791</v>
      </c>
      <c r="AJ65" s="33">
        <v>20954</v>
      </c>
    </row>
    <row r="66" spans="1:36" x14ac:dyDescent="0.25">
      <c r="A66" s="32" t="s">
        <v>115</v>
      </c>
      <c r="B66" s="33">
        <v>14422</v>
      </c>
      <c r="C66" s="33">
        <v>14388</v>
      </c>
      <c r="D66" s="33">
        <v>14379</v>
      </c>
      <c r="E66" s="33">
        <v>14363</v>
      </c>
      <c r="F66" s="33">
        <v>14481</v>
      </c>
      <c r="G66" s="33">
        <v>14723</v>
      </c>
      <c r="H66" s="33">
        <v>14728</v>
      </c>
      <c r="I66" s="33">
        <v>14551</v>
      </c>
      <c r="J66" s="33">
        <v>14338</v>
      </c>
      <c r="K66" s="33">
        <v>14144</v>
      </c>
      <c r="L66" s="33">
        <v>14094</v>
      </c>
      <c r="M66" s="33">
        <v>14065</v>
      </c>
      <c r="N66" s="33">
        <v>13990</v>
      </c>
      <c r="O66" s="33">
        <v>14167</v>
      </c>
      <c r="P66" s="33">
        <v>14175</v>
      </c>
      <c r="Q66" s="33">
        <v>14003</v>
      </c>
      <c r="R66" s="33">
        <v>14239</v>
      </c>
      <c r="S66" s="33">
        <v>14420</v>
      </c>
      <c r="T66" s="33">
        <v>14637</v>
      </c>
      <c r="U66" s="33">
        <v>14426</v>
      </c>
      <c r="V66" s="33">
        <v>14143</v>
      </c>
      <c r="W66" s="33">
        <v>14187</v>
      </c>
      <c r="X66" s="33">
        <v>14213</v>
      </c>
      <c r="Y66" s="33">
        <v>14193</v>
      </c>
      <c r="Z66" s="33">
        <v>14240</v>
      </c>
      <c r="AA66" s="33">
        <v>14258</v>
      </c>
      <c r="AB66" s="33">
        <v>14236</v>
      </c>
      <c r="AC66" s="33">
        <v>14123</v>
      </c>
      <c r="AD66" s="33">
        <v>14292</v>
      </c>
      <c r="AE66" s="33">
        <v>14354</v>
      </c>
      <c r="AF66" s="33">
        <v>14514</v>
      </c>
      <c r="AG66" s="33">
        <v>14328</v>
      </c>
      <c r="AH66" s="33">
        <v>14051</v>
      </c>
      <c r="AI66" s="33">
        <v>14135</v>
      </c>
      <c r="AJ66" s="33">
        <v>14296</v>
      </c>
    </row>
    <row r="67" spans="1:36" x14ac:dyDescent="0.25">
      <c r="A67" s="32" t="s">
        <v>116</v>
      </c>
      <c r="B67" s="33">
        <v>19577</v>
      </c>
      <c r="C67" s="33">
        <v>19630</v>
      </c>
      <c r="D67" s="33">
        <v>19666</v>
      </c>
      <c r="E67" s="33">
        <v>19694</v>
      </c>
      <c r="F67" s="33">
        <v>19947</v>
      </c>
      <c r="G67" s="33">
        <v>20243</v>
      </c>
      <c r="H67" s="33">
        <v>20331</v>
      </c>
      <c r="I67" s="33">
        <v>20113</v>
      </c>
      <c r="J67" s="33">
        <v>19728</v>
      </c>
      <c r="K67" s="33">
        <v>19635</v>
      </c>
      <c r="L67" s="33">
        <v>19541</v>
      </c>
      <c r="M67" s="33">
        <v>19529</v>
      </c>
      <c r="N67" s="33">
        <v>19399</v>
      </c>
      <c r="O67" s="33">
        <v>19502</v>
      </c>
      <c r="P67" s="33">
        <v>19649</v>
      </c>
      <c r="Q67" s="33">
        <v>19682</v>
      </c>
      <c r="R67" s="33">
        <v>19910</v>
      </c>
      <c r="S67" s="33">
        <v>20237</v>
      </c>
      <c r="T67" s="33">
        <v>20477</v>
      </c>
      <c r="U67" s="33">
        <v>20273</v>
      </c>
      <c r="V67" s="33">
        <v>19904</v>
      </c>
      <c r="W67" s="33">
        <v>20044</v>
      </c>
      <c r="X67" s="33">
        <v>19916</v>
      </c>
      <c r="Y67" s="33">
        <v>19868</v>
      </c>
      <c r="Z67" s="33">
        <v>19747</v>
      </c>
      <c r="AA67" s="33">
        <v>19663</v>
      </c>
      <c r="AB67" s="33">
        <v>19699</v>
      </c>
      <c r="AC67" s="33">
        <v>19845</v>
      </c>
      <c r="AD67" s="33">
        <v>20158</v>
      </c>
      <c r="AE67" s="33">
        <v>20291</v>
      </c>
      <c r="AF67" s="33">
        <v>20431</v>
      </c>
      <c r="AG67" s="33">
        <v>20266</v>
      </c>
      <c r="AH67" s="33">
        <v>19854</v>
      </c>
      <c r="AI67" s="33">
        <v>20065</v>
      </c>
      <c r="AJ67" s="33">
        <v>20188</v>
      </c>
    </row>
    <row r="68" spans="1:36" x14ac:dyDescent="0.25">
      <c r="A68" s="32" t="s">
        <v>117</v>
      </c>
      <c r="B68" s="33">
        <v>193389</v>
      </c>
      <c r="C68" s="33">
        <v>193868</v>
      </c>
      <c r="D68" s="33">
        <v>193218</v>
      </c>
      <c r="E68" s="33">
        <v>194502</v>
      </c>
      <c r="F68" s="33">
        <v>194774</v>
      </c>
      <c r="G68" s="33">
        <v>197094</v>
      </c>
      <c r="H68" s="33">
        <v>197110</v>
      </c>
      <c r="I68" s="33">
        <v>194789</v>
      </c>
      <c r="J68" s="33">
        <v>191776</v>
      </c>
      <c r="K68" s="33">
        <v>191684</v>
      </c>
      <c r="L68" s="33">
        <v>190934</v>
      </c>
      <c r="M68" s="33">
        <v>190927</v>
      </c>
      <c r="N68" s="33">
        <v>192139</v>
      </c>
      <c r="O68" s="33">
        <v>193294</v>
      </c>
      <c r="P68" s="33">
        <v>194205</v>
      </c>
      <c r="Q68" s="33">
        <v>193079</v>
      </c>
      <c r="R68" s="33">
        <v>193558</v>
      </c>
      <c r="S68" s="33">
        <v>195048</v>
      </c>
      <c r="T68" s="33">
        <v>197261</v>
      </c>
      <c r="U68" s="33">
        <v>196230</v>
      </c>
      <c r="V68" s="33">
        <v>193797</v>
      </c>
      <c r="W68" s="33">
        <v>195646</v>
      </c>
      <c r="X68" s="33">
        <v>195106</v>
      </c>
      <c r="Y68" s="33">
        <v>195102</v>
      </c>
      <c r="Z68" s="33">
        <v>195035</v>
      </c>
      <c r="AA68" s="33">
        <v>195454</v>
      </c>
      <c r="AB68" s="33">
        <v>195343</v>
      </c>
      <c r="AC68" s="33">
        <v>195988</v>
      </c>
      <c r="AD68" s="33">
        <v>198347</v>
      </c>
      <c r="AE68" s="33">
        <v>197980</v>
      </c>
      <c r="AF68" s="33">
        <v>199238</v>
      </c>
      <c r="AG68" s="33">
        <v>197534</v>
      </c>
      <c r="AH68" s="33">
        <v>195144</v>
      </c>
      <c r="AI68" s="33">
        <v>198609</v>
      </c>
      <c r="AJ68" s="33">
        <v>199634</v>
      </c>
    </row>
    <row r="69" spans="1:36" x14ac:dyDescent="0.25">
      <c r="A69" s="32" t="s">
        <v>118</v>
      </c>
      <c r="B69" s="33">
        <v>428597</v>
      </c>
      <c r="C69" s="33">
        <v>428439</v>
      </c>
      <c r="D69" s="33">
        <v>428653</v>
      </c>
      <c r="E69" s="33">
        <v>428948</v>
      </c>
      <c r="F69" s="33">
        <v>432111</v>
      </c>
      <c r="G69" s="33">
        <v>439460</v>
      </c>
      <c r="H69" s="33">
        <v>440409</v>
      </c>
      <c r="I69" s="33">
        <v>437279</v>
      </c>
      <c r="J69" s="33">
        <v>428202</v>
      </c>
      <c r="K69" s="33">
        <v>426796</v>
      </c>
      <c r="L69" s="33">
        <v>425319</v>
      </c>
      <c r="M69" s="33">
        <v>424435</v>
      </c>
      <c r="N69" s="33">
        <v>424682</v>
      </c>
      <c r="O69" s="33">
        <v>425901</v>
      </c>
      <c r="P69" s="33">
        <v>428092</v>
      </c>
      <c r="Q69" s="33">
        <v>426223</v>
      </c>
      <c r="R69" s="33">
        <v>429958</v>
      </c>
      <c r="S69" s="33">
        <v>437419</v>
      </c>
      <c r="T69" s="33">
        <v>442316</v>
      </c>
      <c r="U69" s="33">
        <v>440111</v>
      </c>
      <c r="V69" s="33">
        <v>431774</v>
      </c>
      <c r="W69" s="33">
        <v>434373</v>
      </c>
      <c r="X69" s="33">
        <v>433256</v>
      </c>
      <c r="Y69" s="33">
        <v>431239</v>
      </c>
      <c r="Z69" s="33">
        <v>430735</v>
      </c>
      <c r="AA69" s="33">
        <v>429322</v>
      </c>
      <c r="AB69" s="33">
        <v>430089</v>
      </c>
      <c r="AC69" s="33">
        <v>430905</v>
      </c>
      <c r="AD69" s="33">
        <v>434299</v>
      </c>
      <c r="AE69" s="33">
        <v>438571</v>
      </c>
      <c r="AF69" s="33">
        <v>440820</v>
      </c>
      <c r="AG69" s="33">
        <v>438789</v>
      </c>
      <c r="AH69" s="33">
        <v>430983</v>
      </c>
      <c r="AI69" s="33">
        <v>434589</v>
      </c>
      <c r="AJ69" s="33">
        <v>438295</v>
      </c>
    </row>
    <row r="70" spans="1:36" x14ac:dyDescent="0.25">
      <c r="A70" s="32" t="s">
        <v>119</v>
      </c>
      <c r="B70" s="33">
        <v>34135</v>
      </c>
      <c r="C70" s="33">
        <v>34097</v>
      </c>
      <c r="D70" s="33">
        <v>34069</v>
      </c>
      <c r="E70" s="33">
        <v>33954</v>
      </c>
      <c r="F70" s="33">
        <v>34185</v>
      </c>
      <c r="G70" s="33">
        <v>34639</v>
      </c>
      <c r="H70" s="33">
        <v>35094</v>
      </c>
      <c r="I70" s="33">
        <v>34673</v>
      </c>
      <c r="J70" s="33">
        <v>33766</v>
      </c>
      <c r="K70" s="33">
        <v>33674</v>
      </c>
      <c r="L70" s="33">
        <v>33602</v>
      </c>
      <c r="M70" s="33">
        <v>33591</v>
      </c>
      <c r="N70" s="33">
        <v>33471</v>
      </c>
      <c r="O70" s="33">
        <v>33688</v>
      </c>
      <c r="P70" s="33">
        <v>33886</v>
      </c>
      <c r="Q70" s="33">
        <v>33769</v>
      </c>
      <c r="R70" s="33">
        <v>34233</v>
      </c>
      <c r="S70" s="33">
        <v>34762</v>
      </c>
      <c r="T70" s="33">
        <v>35310</v>
      </c>
      <c r="U70" s="33">
        <v>34998</v>
      </c>
      <c r="V70" s="33">
        <v>34170</v>
      </c>
      <c r="W70" s="33">
        <v>34310</v>
      </c>
      <c r="X70" s="33">
        <v>34227</v>
      </c>
      <c r="Y70" s="33">
        <v>34127</v>
      </c>
      <c r="Z70" s="33">
        <v>33997</v>
      </c>
      <c r="AA70" s="33">
        <v>33985</v>
      </c>
      <c r="AB70" s="33">
        <v>34084</v>
      </c>
      <c r="AC70" s="33">
        <v>34146</v>
      </c>
      <c r="AD70" s="33">
        <v>34541</v>
      </c>
      <c r="AE70" s="33">
        <v>34839</v>
      </c>
      <c r="AF70" s="33">
        <v>35218</v>
      </c>
      <c r="AG70" s="33">
        <v>34896</v>
      </c>
      <c r="AH70" s="33">
        <v>34069</v>
      </c>
      <c r="AI70" s="33">
        <v>34415</v>
      </c>
      <c r="AJ70" s="33">
        <v>34625</v>
      </c>
    </row>
    <row r="71" spans="1:36" x14ac:dyDescent="0.25">
      <c r="A71" s="32" t="s">
        <v>120</v>
      </c>
      <c r="B71" s="33">
        <v>13868</v>
      </c>
      <c r="C71" s="33">
        <v>13789</v>
      </c>
      <c r="D71" s="33">
        <v>13823</v>
      </c>
      <c r="E71" s="33">
        <v>13788</v>
      </c>
      <c r="F71" s="33">
        <v>14044</v>
      </c>
      <c r="G71" s="33">
        <v>13979</v>
      </c>
      <c r="H71" s="33">
        <v>13638</v>
      </c>
      <c r="I71" s="33">
        <v>13557</v>
      </c>
      <c r="J71" s="33">
        <v>13818</v>
      </c>
      <c r="K71" s="33">
        <v>13724</v>
      </c>
      <c r="L71" s="33">
        <v>13447</v>
      </c>
      <c r="M71" s="33">
        <v>13422</v>
      </c>
      <c r="N71" s="33">
        <v>13454</v>
      </c>
      <c r="O71" s="33">
        <v>13372</v>
      </c>
      <c r="P71" s="33">
        <v>13329</v>
      </c>
      <c r="Q71" s="33">
        <v>13372</v>
      </c>
      <c r="R71" s="33">
        <v>13485</v>
      </c>
      <c r="S71" s="33">
        <v>13461</v>
      </c>
      <c r="T71" s="33">
        <v>13176</v>
      </c>
      <c r="U71" s="33">
        <v>12974</v>
      </c>
      <c r="V71" s="33">
        <v>13274</v>
      </c>
      <c r="W71" s="33">
        <v>13478</v>
      </c>
      <c r="X71" s="33">
        <v>13336</v>
      </c>
      <c r="Y71" s="33">
        <v>13381</v>
      </c>
      <c r="Z71" s="33">
        <v>13391</v>
      </c>
      <c r="AA71" s="33">
        <v>13403</v>
      </c>
      <c r="AB71" s="33">
        <v>13412</v>
      </c>
      <c r="AC71" s="33">
        <v>13803</v>
      </c>
      <c r="AD71" s="33">
        <v>13750</v>
      </c>
      <c r="AE71" s="33">
        <v>13458</v>
      </c>
      <c r="AF71" s="33">
        <v>13215</v>
      </c>
      <c r="AG71" s="33">
        <v>12913</v>
      </c>
      <c r="AH71" s="33">
        <v>13255</v>
      </c>
      <c r="AI71" s="33">
        <v>13332</v>
      </c>
      <c r="AJ71" s="33">
        <v>13351</v>
      </c>
    </row>
    <row r="72" spans="1:36" x14ac:dyDescent="0.25">
      <c r="A72" s="32" t="s">
        <v>121</v>
      </c>
      <c r="B72" s="33">
        <v>327315</v>
      </c>
      <c r="C72" s="33">
        <v>327109</v>
      </c>
      <c r="D72" s="33">
        <v>326928</v>
      </c>
      <c r="E72" s="33">
        <v>326808</v>
      </c>
      <c r="F72" s="33">
        <v>329350</v>
      </c>
      <c r="G72" s="33">
        <v>334021</v>
      </c>
      <c r="H72" s="33">
        <v>335308</v>
      </c>
      <c r="I72" s="33">
        <v>331742</v>
      </c>
      <c r="J72" s="33">
        <v>325384</v>
      </c>
      <c r="K72" s="33">
        <v>323832</v>
      </c>
      <c r="L72" s="33">
        <v>322918</v>
      </c>
      <c r="M72" s="33">
        <v>322945</v>
      </c>
      <c r="N72" s="33">
        <v>322271</v>
      </c>
      <c r="O72" s="33">
        <v>324211</v>
      </c>
      <c r="P72" s="33">
        <v>325835</v>
      </c>
      <c r="Q72" s="33">
        <v>324693</v>
      </c>
      <c r="R72" s="33">
        <v>328257</v>
      </c>
      <c r="S72" s="33">
        <v>333460</v>
      </c>
      <c r="T72" s="33">
        <v>337328</v>
      </c>
      <c r="U72" s="33">
        <v>333840</v>
      </c>
      <c r="V72" s="33">
        <v>327758</v>
      </c>
      <c r="W72" s="33">
        <v>329378</v>
      </c>
      <c r="X72" s="33">
        <v>328657</v>
      </c>
      <c r="Y72" s="33">
        <v>328168</v>
      </c>
      <c r="Z72" s="33">
        <v>327043</v>
      </c>
      <c r="AA72" s="33">
        <v>326960</v>
      </c>
      <c r="AB72" s="33">
        <v>327377</v>
      </c>
      <c r="AC72" s="33">
        <v>328148</v>
      </c>
      <c r="AD72" s="33">
        <v>331762</v>
      </c>
      <c r="AE72" s="33">
        <v>333806</v>
      </c>
      <c r="AF72" s="33">
        <v>336317</v>
      </c>
      <c r="AG72" s="33">
        <v>333158</v>
      </c>
      <c r="AH72" s="33">
        <v>326758</v>
      </c>
      <c r="AI72" s="33">
        <v>329671</v>
      </c>
      <c r="AJ72" s="33">
        <v>332289</v>
      </c>
    </row>
    <row r="73" spans="1:36" x14ac:dyDescent="0.25">
      <c r="A73" s="32" t="s">
        <v>122</v>
      </c>
      <c r="B73" s="33">
        <v>18946</v>
      </c>
      <c r="C73" s="33">
        <v>18895</v>
      </c>
      <c r="D73" s="33">
        <v>18830</v>
      </c>
      <c r="E73" s="33">
        <v>18866</v>
      </c>
      <c r="F73" s="33">
        <v>18896</v>
      </c>
      <c r="G73" s="33">
        <v>18933</v>
      </c>
      <c r="H73" s="33">
        <v>18857</v>
      </c>
      <c r="I73" s="33">
        <v>18621</v>
      </c>
      <c r="J73" s="33">
        <v>18307</v>
      </c>
      <c r="K73" s="33">
        <v>18292</v>
      </c>
      <c r="L73" s="33">
        <v>18261</v>
      </c>
      <c r="M73" s="33">
        <v>18291</v>
      </c>
      <c r="N73" s="33">
        <v>18358</v>
      </c>
      <c r="O73" s="33">
        <v>18410</v>
      </c>
      <c r="P73" s="33">
        <v>18460</v>
      </c>
      <c r="Q73" s="33">
        <v>18347</v>
      </c>
      <c r="R73" s="33">
        <v>18396</v>
      </c>
      <c r="S73" s="33">
        <v>18522</v>
      </c>
      <c r="T73" s="33">
        <v>18532</v>
      </c>
      <c r="U73" s="33">
        <v>18435</v>
      </c>
      <c r="V73" s="33">
        <v>18323</v>
      </c>
      <c r="W73" s="33">
        <v>18538</v>
      </c>
      <c r="X73" s="33">
        <v>18524</v>
      </c>
      <c r="Y73" s="33">
        <v>18507</v>
      </c>
      <c r="Z73" s="33">
        <v>18553</v>
      </c>
      <c r="AA73" s="33">
        <v>18583</v>
      </c>
      <c r="AB73" s="33">
        <v>18574</v>
      </c>
      <c r="AC73" s="33">
        <v>18493</v>
      </c>
      <c r="AD73" s="33">
        <v>18460</v>
      </c>
      <c r="AE73" s="33">
        <v>18437</v>
      </c>
      <c r="AF73" s="33">
        <v>18550</v>
      </c>
      <c r="AG73" s="33">
        <v>18426</v>
      </c>
      <c r="AH73" s="33">
        <v>18201</v>
      </c>
      <c r="AI73" s="33">
        <v>18408</v>
      </c>
      <c r="AJ73" s="33">
        <v>18519</v>
      </c>
    </row>
    <row r="74" spans="1:36" x14ac:dyDescent="0.25">
      <c r="A74" s="32" t="s">
        <v>123</v>
      </c>
      <c r="B74" s="33">
        <v>16333</v>
      </c>
      <c r="C74" s="33">
        <v>16312</v>
      </c>
      <c r="D74" s="33">
        <v>16328</v>
      </c>
      <c r="E74" s="33">
        <v>16337</v>
      </c>
      <c r="F74" s="33">
        <v>16409</v>
      </c>
      <c r="G74" s="33">
        <v>16685</v>
      </c>
      <c r="H74" s="33">
        <v>16778</v>
      </c>
      <c r="I74" s="33">
        <v>16610</v>
      </c>
      <c r="J74" s="33">
        <v>16264</v>
      </c>
      <c r="K74" s="33">
        <v>16218</v>
      </c>
      <c r="L74" s="33">
        <v>16166</v>
      </c>
      <c r="M74" s="33">
        <v>16099</v>
      </c>
      <c r="N74" s="33">
        <v>16093</v>
      </c>
      <c r="O74" s="33">
        <v>16196</v>
      </c>
      <c r="P74" s="33">
        <v>16307</v>
      </c>
      <c r="Q74" s="33">
        <v>16229</v>
      </c>
      <c r="R74" s="33">
        <v>16361</v>
      </c>
      <c r="S74" s="33">
        <v>16632</v>
      </c>
      <c r="T74" s="33">
        <v>16878</v>
      </c>
      <c r="U74" s="33">
        <v>16766</v>
      </c>
      <c r="V74" s="33">
        <v>16456</v>
      </c>
      <c r="W74" s="33">
        <v>16544</v>
      </c>
      <c r="X74" s="33">
        <v>16502</v>
      </c>
      <c r="Y74" s="33">
        <v>16416</v>
      </c>
      <c r="Z74" s="33">
        <v>16342</v>
      </c>
      <c r="AA74" s="33">
        <v>16344</v>
      </c>
      <c r="AB74" s="33">
        <v>16414</v>
      </c>
      <c r="AC74" s="33">
        <v>16383</v>
      </c>
      <c r="AD74" s="33">
        <v>16505</v>
      </c>
      <c r="AE74" s="33">
        <v>16651</v>
      </c>
      <c r="AF74" s="33">
        <v>16836</v>
      </c>
      <c r="AG74" s="33">
        <v>16666</v>
      </c>
      <c r="AH74" s="33">
        <v>16369</v>
      </c>
      <c r="AI74" s="33">
        <v>16505</v>
      </c>
      <c r="AJ74" s="33">
        <v>16662</v>
      </c>
    </row>
    <row r="75" spans="1:36" x14ac:dyDescent="0.25">
      <c r="A75" s="32" t="s">
        <v>124</v>
      </c>
      <c r="B75" s="33">
        <v>19873</v>
      </c>
      <c r="C75" s="33">
        <v>19942</v>
      </c>
      <c r="D75" s="33">
        <v>19913</v>
      </c>
      <c r="E75" s="33">
        <v>19801</v>
      </c>
      <c r="F75" s="33">
        <v>19890</v>
      </c>
      <c r="G75" s="33">
        <v>19997</v>
      </c>
      <c r="H75" s="33">
        <v>19949</v>
      </c>
      <c r="I75" s="33">
        <v>19731</v>
      </c>
      <c r="J75" s="33">
        <v>19545</v>
      </c>
      <c r="K75" s="33">
        <v>19509</v>
      </c>
      <c r="L75" s="33">
        <v>19517</v>
      </c>
      <c r="M75" s="33">
        <v>19473</v>
      </c>
      <c r="N75" s="33">
        <v>19450</v>
      </c>
      <c r="O75" s="33">
        <v>19592</v>
      </c>
      <c r="P75" s="33">
        <v>19660</v>
      </c>
      <c r="Q75" s="33">
        <v>19649</v>
      </c>
      <c r="R75" s="33">
        <v>19720</v>
      </c>
      <c r="S75" s="33">
        <v>19941</v>
      </c>
      <c r="T75" s="33">
        <v>20055</v>
      </c>
      <c r="U75" s="33">
        <v>19888</v>
      </c>
      <c r="V75" s="33">
        <v>19713</v>
      </c>
      <c r="W75" s="33">
        <v>19910</v>
      </c>
      <c r="X75" s="33">
        <v>19876</v>
      </c>
      <c r="Y75" s="33">
        <v>19735</v>
      </c>
      <c r="Z75" s="33">
        <v>19716</v>
      </c>
      <c r="AA75" s="33">
        <v>19707</v>
      </c>
      <c r="AB75" s="33">
        <v>19758</v>
      </c>
      <c r="AC75" s="33">
        <v>19811</v>
      </c>
      <c r="AD75" s="33">
        <v>19973</v>
      </c>
      <c r="AE75" s="33">
        <v>19934</v>
      </c>
      <c r="AF75" s="33">
        <v>20073</v>
      </c>
      <c r="AG75" s="33">
        <v>19942</v>
      </c>
      <c r="AH75" s="33">
        <v>19649</v>
      </c>
      <c r="AI75" s="33">
        <v>19892</v>
      </c>
      <c r="AJ75" s="33">
        <v>20016</v>
      </c>
    </row>
    <row r="76" spans="1:36" x14ac:dyDescent="0.25">
      <c r="A76" s="32" t="s">
        <v>125</v>
      </c>
      <c r="B76" s="33">
        <v>266092</v>
      </c>
      <c r="C76" s="33">
        <v>266421</v>
      </c>
      <c r="D76" s="33">
        <v>265621</v>
      </c>
      <c r="E76" s="33">
        <v>263474</v>
      </c>
      <c r="F76" s="33">
        <v>264153</v>
      </c>
      <c r="G76" s="33">
        <v>266685</v>
      </c>
      <c r="H76" s="33">
        <v>266205</v>
      </c>
      <c r="I76" s="33">
        <v>263254</v>
      </c>
      <c r="J76" s="33">
        <v>260461</v>
      </c>
      <c r="K76" s="33">
        <v>260108</v>
      </c>
      <c r="L76" s="33">
        <v>260719</v>
      </c>
      <c r="M76" s="33">
        <v>260366</v>
      </c>
      <c r="N76" s="33">
        <v>259794</v>
      </c>
      <c r="O76" s="33">
        <v>262099</v>
      </c>
      <c r="P76" s="33">
        <v>263113</v>
      </c>
      <c r="Q76" s="33">
        <v>262240</v>
      </c>
      <c r="R76" s="33">
        <v>263649</v>
      </c>
      <c r="S76" s="33">
        <v>265895</v>
      </c>
      <c r="T76" s="33">
        <v>267195</v>
      </c>
      <c r="U76" s="33">
        <v>264846</v>
      </c>
      <c r="V76" s="33">
        <v>262731</v>
      </c>
      <c r="W76" s="33">
        <v>265754</v>
      </c>
      <c r="X76" s="33">
        <v>264948</v>
      </c>
      <c r="Y76" s="33">
        <v>264266</v>
      </c>
      <c r="Z76" s="33">
        <v>263945</v>
      </c>
      <c r="AA76" s="33">
        <v>264830</v>
      </c>
      <c r="AB76" s="33">
        <v>265182</v>
      </c>
      <c r="AC76" s="33">
        <v>265389</v>
      </c>
      <c r="AD76" s="33">
        <v>267282</v>
      </c>
      <c r="AE76" s="33">
        <v>266425</v>
      </c>
      <c r="AF76" s="33">
        <v>268360</v>
      </c>
      <c r="AG76" s="33">
        <v>266088</v>
      </c>
      <c r="AH76" s="33">
        <v>262439</v>
      </c>
      <c r="AI76" s="33">
        <v>265661</v>
      </c>
      <c r="AJ76" s="33">
        <v>267390</v>
      </c>
    </row>
    <row r="77" spans="1:36" x14ac:dyDescent="0.25">
      <c r="A77" s="32" t="s">
        <v>126</v>
      </c>
      <c r="B77" s="33">
        <v>22568</v>
      </c>
      <c r="C77" s="33">
        <v>22678</v>
      </c>
      <c r="D77" s="33">
        <v>22669</v>
      </c>
      <c r="E77" s="33">
        <v>22824</v>
      </c>
      <c r="F77" s="33">
        <v>22840</v>
      </c>
      <c r="G77" s="33">
        <v>23012</v>
      </c>
      <c r="H77" s="33">
        <v>22662</v>
      </c>
      <c r="I77" s="33">
        <v>22351</v>
      </c>
      <c r="J77" s="33">
        <v>22378</v>
      </c>
      <c r="K77" s="33">
        <v>22471</v>
      </c>
      <c r="L77" s="33">
        <v>22429</v>
      </c>
      <c r="M77" s="33">
        <v>22364</v>
      </c>
      <c r="N77" s="33">
        <v>22219</v>
      </c>
      <c r="O77" s="33">
        <v>22235</v>
      </c>
      <c r="P77" s="33">
        <v>22371</v>
      </c>
      <c r="Q77" s="33">
        <v>22420</v>
      </c>
      <c r="R77" s="33">
        <v>22532</v>
      </c>
      <c r="S77" s="33">
        <v>22694</v>
      </c>
      <c r="T77" s="33">
        <v>22558</v>
      </c>
      <c r="U77" s="33">
        <v>22323</v>
      </c>
      <c r="V77" s="33">
        <v>22406</v>
      </c>
      <c r="W77" s="33">
        <v>22643</v>
      </c>
      <c r="X77" s="33">
        <v>22576</v>
      </c>
      <c r="Y77" s="33">
        <v>22541</v>
      </c>
      <c r="Z77" s="33">
        <v>22456</v>
      </c>
      <c r="AA77" s="33">
        <v>22459</v>
      </c>
      <c r="AB77" s="33">
        <v>22508</v>
      </c>
      <c r="AC77" s="33">
        <v>22616</v>
      </c>
      <c r="AD77" s="33">
        <v>22676</v>
      </c>
      <c r="AE77" s="33">
        <v>22735</v>
      </c>
      <c r="AF77" s="33">
        <v>22646</v>
      </c>
      <c r="AG77" s="33">
        <v>22495</v>
      </c>
      <c r="AH77" s="33">
        <v>22495</v>
      </c>
      <c r="AI77" s="33">
        <v>22698</v>
      </c>
      <c r="AJ77" s="33">
        <v>22788</v>
      </c>
    </row>
    <row r="78" spans="1:36" x14ac:dyDescent="0.25">
      <c r="A78" s="32" t="s">
        <v>127</v>
      </c>
      <c r="B78" s="33">
        <v>15685</v>
      </c>
      <c r="C78" s="33">
        <v>15698</v>
      </c>
      <c r="D78" s="33">
        <v>15636</v>
      </c>
      <c r="E78" s="33">
        <v>15486</v>
      </c>
      <c r="F78" s="33">
        <v>15582</v>
      </c>
      <c r="G78" s="33">
        <v>15715</v>
      </c>
      <c r="H78" s="33">
        <v>15608</v>
      </c>
      <c r="I78" s="33">
        <v>15444</v>
      </c>
      <c r="J78" s="33">
        <v>15299</v>
      </c>
      <c r="K78" s="33">
        <v>15280</v>
      </c>
      <c r="L78" s="33">
        <v>15298</v>
      </c>
      <c r="M78" s="33">
        <v>15279</v>
      </c>
      <c r="N78" s="33">
        <v>15307</v>
      </c>
      <c r="O78" s="33">
        <v>15431</v>
      </c>
      <c r="P78" s="33">
        <v>15471</v>
      </c>
      <c r="Q78" s="33">
        <v>15390</v>
      </c>
      <c r="R78" s="33">
        <v>15464</v>
      </c>
      <c r="S78" s="33">
        <v>15585</v>
      </c>
      <c r="T78" s="33">
        <v>15673</v>
      </c>
      <c r="U78" s="33">
        <v>15486</v>
      </c>
      <c r="V78" s="33">
        <v>15379</v>
      </c>
      <c r="W78" s="33">
        <v>15582</v>
      </c>
      <c r="X78" s="33">
        <v>15544</v>
      </c>
      <c r="Y78" s="33">
        <v>15495</v>
      </c>
      <c r="Z78" s="33">
        <v>15514</v>
      </c>
      <c r="AA78" s="33">
        <v>15595</v>
      </c>
      <c r="AB78" s="33">
        <v>15586</v>
      </c>
      <c r="AC78" s="33">
        <v>15587</v>
      </c>
      <c r="AD78" s="33">
        <v>15688</v>
      </c>
      <c r="AE78" s="33">
        <v>15625</v>
      </c>
      <c r="AF78" s="33">
        <v>15719</v>
      </c>
      <c r="AG78" s="33">
        <v>15552</v>
      </c>
      <c r="AH78" s="33">
        <v>15357</v>
      </c>
      <c r="AI78" s="33">
        <v>15551</v>
      </c>
      <c r="AJ78" s="33">
        <v>15675</v>
      </c>
    </row>
    <row r="79" spans="1:36" x14ac:dyDescent="0.25">
      <c r="A79" s="32" t="s">
        <v>128</v>
      </c>
      <c r="B79" s="33">
        <v>15116</v>
      </c>
      <c r="C79" s="33">
        <v>15026</v>
      </c>
      <c r="D79" s="33">
        <v>15034</v>
      </c>
      <c r="E79" s="33">
        <v>15070</v>
      </c>
      <c r="F79" s="33">
        <v>15285</v>
      </c>
      <c r="G79" s="33">
        <v>15432</v>
      </c>
      <c r="H79" s="33">
        <v>15481</v>
      </c>
      <c r="I79" s="33">
        <v>15337</v>
      </c>
      <c r="J79" s="33">
        <v>15097</v>
      </c>
      <c r="K79" s="33">
        <v>14970</v>
      </c>
      <c r="L79" s="33">
        <v>14896</v>
      </c>
      <c r="M79" s="33">
        <v>14897</v>
      </c>
      <c r="N79" s="33">
        <v>14906</v>
      </c>
      <c r="O79" s="33">
        <v>15015</v>
      </c>
      <c r="P79" s="33">
        <v>15063</v>
      </c>
      <c r="Q79" s="33">
        <v>14987</v>
      </c>
      <c r="R79" s="33">
        <v>15196</v>
      </c>
      <c r="S79" s="33">
        <v>15368</v>
      </c>
      <c r="T79" s="33">
        <v>15486</v>
      </c>
      <c r="U79" s="33">
        <v>15335</v>
      </c>
      <c r="V79" s="33">
        <v>15156</v>
      </c>
      <c r="W79" s="33">
        <v>15172</v>
      </c>
      <c r="X79" s="33">
        <v>15123</v>
      </c>
      <c r="Y79" s="33">
        <v>15095</v>
      </c>
      <c r="Z79" s="33">
        <v>15061</v>
      </c>
      <c r="AA79" s="33">
        <v>15091</v>
      </c>
      <c r="AB79" s="33">
        <v>15095</v>
      </c>
      <c r="AC79" s="33">
        <v>15163</v>
      </c>
      <c r="AD79" s="33">
        <v>15285</v>
      </c>
      <c r="AE79" s="33">
        <v>15253</v>
      </c>
      <c r="AF79" s="33">
        <v>15355</v>
      </c>
      <c r="AG79" s="33">
        <v>15187</v>
      </c>
      <c r="AH79" s="33">
        <v>14988</v>
      </c>
      <c r="AI79" s="33">
        <v>15086</v>
      </c>
      <c r="AJ79" s="33">
        <v>15257</v>
      </c>
    </row>
    <row r="80" spans="1:36" x14ac:dyDescent="0.25">
      <c r="A80" s="32" t="s">
        <v>129</v>
      </c>
      <c r="B80" s="33">
        <v>26044</v>
      </c>
      <c r="C80" s="33">
        <v>25983</v>
      </c>
      <c r="D80" s="33">
        <v>26157</v>
      </c>
      <c r="E80" s="33">
        <v>26200</v>
      </c>
      <c r="F80" s="33">
        <v>26389</v>
      </c>
      <c r="G80" s="33">
        <v>27170</v>
      </c>
      <c r="H80" s="33">
        <v>26960</v>
      </c>
      <c r="I80" s="33">
        <v>26769</v>
      </c>
      <c r="J80" s="33">
        <v>26168</v>
      </c>
      <c r="K80" s="33">
        <v>26170</v>
      </c>
      <c r="L80" s="33">
        <v>25971</v>
      </c>
      <c r="M80" s="33">
        <v>25909</v>
      </c>
      <c r="N80" s="33">
        <v>25868</v>
      </c>
      <c r="O80" s="33">
        <v>25893</v>
      </c>
      <c r="P80" s="33">
        <v>26027</v>
      </c>
      <c r="Q80" s="33">
        <v>26017</v>
      </c>
      <c r="R80" s="33">
        <v>26268</v>
      </c>
      <c r="S80" s="33">
        <v>26948</v>
      </c>
      <c r="T80" s="33">
        <v>27066</v>
      </c>
      <c r="U80" s="33">
        <v>26924</v>
      </c>
      <c r="V80" s="33">
        <v>26364</v>
      </c>
      <c r="W80" s="33">
        <v>26555</v>
      </c>
      <c r="X80" s="33">
        <v>26379</v>
      </c>
      <c r="Y80" s="33">
        <v>26280</v>
      </c>
      <c r="Z80" s="33">
        <v>26361</v>
      </c>
      <c r="AA80" s="33">
        <v>26156</v>
      </c>
      <c r="AB80" s="33">
        <v>26140</v>
      </c>
      <c r="AC80" s="33">
        <v>26281</v>
      </c>
      <c r="AD80" s="33">
        <v>26553</v>
      </c>
      <c r="AE80" s="33">
        <v>26913</v>
      </c>
      <c r="AF80" s="33">
        <v>26946</v>
      </c>
      <c r="AG80" s="33">
        <v>26825</v>
      </c>
      <c r="AH80" s="33">
        <v>26286</v>
      </c>
      <c r="AI80" s="33">
        <v>26540</v>
      </c>
      <c r="AJ80" s="33">
        <v>26715</v>
      </c>
    </row>
    <row r="81" spans="1:36" x14ac:dyDescent="0.25">
      <c r="A81" s="32" t="s">
        <v>130</v>
      </c>
      <c r="B81" s="33">
        <v>2118906</v>
      </c>
      <c r="C81" s="33">
        <v>2118883</v>
      </c>
      <c r="D81" s="33">
        <v>2112442</v>
      </c>
      <c r="E81" s="33">
        <v>2112259</v>
      </c>
      <c r="F81" s="33">
        <v>2120059</v>
      </c>
      <c r="G81" s="33">
        <v>2142766</v>
      </c>
      <c r="H81" s="33">
        <v>2145942</v>
      </c>
      <c r="I81" s="33">
        <v>2123109</v>
      </c>
      <c r="J81" s="33">
        <v>2094252</v>
      </c>
      <c r="K81" s="33">
        <v>2088724</v>
      </c>
      <c r="L81" s="33">
        <v>2088405</v>
      </c>
      <c r="M81" s="33">
        <v>2087249</v>
      </c>
      <c r="N81" s="33">
        <v>2083630</v>
      </c>
      <c r="O81" s="33">
        <v>2096967</v>
      </c>
      <c r="P81" s="33">
        <v>2104658</v>
      </c>
      <c r="Q81" s="33">
        <v>2091983</v>
      </c>
      <c r="R81" s="33">
        <v>2104995</v>
      </c>
      <c r="S81" s="33">
        <v>2128512</v>
      </c>
      <c r="T81" s="33">
        <v>2146421</v>
      </c>
      <c r="U81" s="33">
        <v>2127127</v>
      </c>
      <c r="V81" s="33">
        <v>2102475</v>
      </c>
      <c r="W81" s="33">
        <v>2121000</v>
      </c>
      <c r="X81" s="33">
        <v>2119110</v>
      </c>
      <c r="Y81" s="33">
        <v>2114798</v>
      </c>
      <c r="Z81" s="33">
        <v>2112858</v>
      </c>
      <c r="AA81" s="33">
        <v>2112592</v>
      </c>
      <c r="AB81" s="33">
        <v>2115294</v>
      </c>
      <c r="AC81" s="33">
        <v>2118341</v>
      </c>
      <c r="AD81" s="33">
        <v>2132873</v>
      </c>
      <c r="AE81" s="33">
        <v>2137570</v>
      </c>
      <c r="AF81" s="33">
        <v>2148663</v>
      </c>
      <c r="AG81" s="33">
        <v>2131066</v>
      </c>
      <c r="AH81" s="33">
        <v>2096637</v>
      </c>
      <c r="AI81" s="33">
        <v>2118253</v>
      </c>
      <c r="AJ81" s="33">
        <v>2137863</v>
      </c>
    </row>
    <row r="82" spans="1:36" x14ac:dyDescent="0.25">
      <c r="A82" s="32" t="s">
        <v>131</v>
      </c>
      <c r="B82" s="33">
        <v>122633</v>
      </c>
      <c r="C82" s="33">
        <v>122207</v>
      </c>
      <c r="D82" s="33">
        <v>121336</v>
      </c>
      <c r="E82" s="33">
        <v>119555</v>
      </c>
      <c r="F82" s="33">
        <v>120018</v>
      </c>
      <c r="G82" s="33">
        <v>121127</v>
      </c>
      <c r="H82" s="33">
        <v>121523</v>
      </c>
      <c r="I82" s="33">
        <v>120157</v>
      </c>
      <c r="J82" s="33">
        <v>118773</v>
      </c>
      <c r="K82" s="33">
        <v>118031</v>
      </c>
      <c r="L82" s="33">
        <v>118016</v>
      </c>
      <c r="M82" s="33">
        <v>117895</v>
      </c>
      <c r="N82" s="33">
        <v>118302</v>
      </c>
      <c r="O82" s="33">
        <v>119061</v>
      </c>
      <c r="P82" s="33">
        <v>118962</v>
      </c>
      <c r="Q82" s="33">
        <v>117560</v>
      </c>
      <c r="R82" s="33">
        <v>118279</v>
      </c>
      <c r="S82" s="33">
        <v>119217</v>
      </c>
      <c r="T82" s="33">
        <v>120633</v>
      </c>
      <c r="U82" s="33">
        <v>119638</v>
      </c>
      <c r="V82" s="33">
        <v>118410</v>
      </c>
      <c r="W82" s="33">
        <v>119249</v>
      </c>
      <c r="X82" s="33">
        <v>119057</v>
      </c>
      <c r="Y82" s="33">
        <v>118630</v>
      </c>
      <c r="Z82" s="33">
        <v>119230</v>
      </c>
      <c r="AA82" s="33">
        <v>119677</v>
      </c>
      <c r="AB82" s="33">
        <v>119485</v>
      </c>
      <c r="AC82" s="33">
        <v>119198</v>
      </c>
      <c r="AD82" s="33">
        <v>120005</v>
      </c>
      <c r="AE82" s="33">
        <v>119062</v>
      </c>
      <c r="AF82" s="33">
        <v>120256</v>
      </c>
      <c r="AG82" s="33">
        <v>118831</v>
      </c>
      <c r="AH82" s="33">
        <v>117174</v>
      </c>
      <c r="AI82" s="33">
        <v>118005</v>
      </c>
      <c r="AJ82" s="33">
        <v>118759</v>
      </c>
    </row>
    <row r="83" spans="1:36" x14ac:dyDescent="0.25">
      <c r="A83" s="32" t="s">
        <v>132</v>
      </c>
      <c r="B83" s="33">
        <v>1281597</v>
      </c>
      <c r="C83" s="33">
        <v>1281958</v>
      </c>
      <c r="D83" s="33">
        <v>1276789</v>
      </c>
      <c r="E83" s="33">
        <v>1264189</v>
      </c>
      <c r="F83" s="33">
        <v>1268070</v>
      </c>
      <c r="G83" s="33">
        <v>1279389</v>
      </c>
      <c r="H83" s="33">
        <v>1279388</v>
      </c>
      <c r="I83" s="33">
        <v>1265128</v>
      </c>
      <c r="J83" s="33">
        <v>1251357</v>
      </c>
      <c r="K83" s="33">
        <v>1247667</v>
      </c>
      <c r="L83" s="33">
        <v>1250100</v>
      </c>
      <c r="M83" s="33">
        <v>1248296</v>
      </c>
      <c r="N83" s="33">
        <v>1247895</v>
      </c>
      <c r="O83" s="33">
        <v>1258201</v>
      </c>
      <c r="P83" s="33">
        <v>1261433</v>
      </c>
      <c r="Q83" s="33">
        <v>1254112</v>
      </c>
      <c r="R83" s="33">
        <v>1260840</v>
      </c>
      <c r="S83" s="33">
        <v>1270870</v>
      </c>
      <c r="T83" s="33">
        <v>1279511</v>
      </c>
      <c r="U83" s="33">
        <v>1268190</v>
      </c>
      <c r="V83" s="33">
        <v>1257204</v>
      </c>
      <c r="W83" s="33">
        <v>1269853</v>
      </c>
      <c r="X83" s="33">
        <v>1267114</v>
      </c>
      <c r="Y83" s="33">
        <v>1263429</v>
      </c>
      <c r="Z83" s="33">
        <v>1264179</v>
      </c>
      <c r="AA83" s="33">
        <v>1268542</v>
      </c>
      <c r="AB83" s="33">
        <v>1269593</v>
      </c>
      <c r="AC83" s="33">
        <v>1269244</v>
      </c>
      <c r="AD83" s="33">
        <v>1277197</v>
      </c>
      <c r="AE83" s="33">
        <v>1271835</v>
      </c>
      <c r="AF83" s="33">
        <v>1281964</v>
      </c>
      <c r="AG83" s="33">
        <v>1270087</v>
      </c>
      <c r="AH83" s="33">
        <v>1253102</v>
      </c>
      <c r="AI83" s="33">
        <v>1266916</v>
      </c>
      <c r="AJ83" s="33">
        <v>1275275</v>
      </c>
    </row>
    <row r="84" spans="1:36" x14ac:dyDescent="0.25">
      <c r="A84" s="32" t="s">
        <v>133</v>
      </c>
      <c r="B84" s="33">
        <v>1255392</v>
      </c>
      <c r="C84" s="33">
        <v>1255937</v>
      </c>
      <c r="D84" s="33">
        <v>1250931</v>
      </c>
      <c r="E84" s="33">
        <v>1238764</v>
      </c>
      <c r="F84" s="33">
        <v>1242392</v>
      </c>
      <c r="G84" s="33">
        <v>1253180</v>
      </c>
      <c r="H84" s="33">
        <v>1253133</v>
      </c>
      <c r="I84" s="33">
        <v>1239133</v>
      </c>
      <c r="J84" s="33">
        <v>1225722</v>
      </c>
      <c r="K84" s="33">
        <v>1222231</v>
      </c>
      <c r="L84" s="33">
        <v>1224431</v>
      </c>
      <c r="M84" s="33">
        <v>1222797</v>
      </c>
      <c r="N84" s="33">
        <v>1222426</v>
      </c>
      <c r="O84" s="33">
        <v>1232682</v>
      </c>
      <c r="P84" s="33">
        <v>1235897</v>
      </c>
      <c r="Q84" s="33">
        <v>1228943</v>
      </c>
      <c r="R84" s="33">
        <v>1235506</v>
      </c>
      <c r="S84" s="33">
        <v>1245160</v>
      </c>
      <c r="T84" s="33">
        <v>1253652</v>
      </c>
      <c r="U84" s="33">
        <v>1242729</v>
      </c>
      <c r="V84" s="33">
        <v>1232102</v>
      </c>
      <c r="W84" s="33">
        <v>1244620</v>
      </c>
      <c r="X84" s="33">
        <v>1241889</v>
      </c>
      <c r="Y84" s="33">
        <v>1238366</v>
      </c>
      <c r="Z84" s="33">
        <v>1239015</v>
      </c>
      <c r="AA84" s="33">
        <v>1243418</v>
      </c>
      <c r="AB84" s="33">
        <v>1244467</v>
      </c>
      <c r="AC84" s="33">
        <v>1244202</v>
      </c>
      <c r="AD84" s="33">
        <v>1251855</v>
      </c>
      <c r="AE84" s="33">
        <v>1246272</v>
      </c>
      <c r="AF84" s="33">
        <v>1256203</v>
      </c>
      <c r="AG84" s="33">
        <v>1244643</v>
      </c>
      <c r="AH84" s="33">
        <v>1228033</v>
      </c>
      <c r="AI84" s="33">
        <v>1241642</v>
      </c>
      <c r="AJ84" s="33">
        <v>1249963</v>
      </c>
    </row>
    <row r="85" spans="1:36" x14ac:dyDescent="0.25">
      <c r="A85" s="32" t="s">
        <v>134</v>
      </c>
      <c r="B85" s="33">
        <v>32871</v>
      </c>
      <c r="C85" s="33">
        <v>32977</v>
      </c>
      <c r="D85" s="33">
        <v>32806</v>
      </c>
      <c r="E85" s="33">
        <v>32811</v>
      </c>
      <c r="F85" s="33">
        <v>32785</v>
      </c>
      <c r="G85" s="33">
        <v>33011</v>
      </c>
      <c r="H85" s="33">
        <v>33150</v>
      </c>
      <c r="I85" s="33">
        <v>32810</v>
      </c>
      <c r="J85" s="33">
        <v>32515</v>
      </c>
      <c r="K85" s="33">
        <v>32492</v>
      </c>
      <c r="L85" s="33">
        <v>32666</v>
      </c>
      <c r="M85" s="33">
        <v>32624</v>
      </c>
      <c r="N85" s="33">
        <v>32572</v>
      </c>
      <c r="O85" s="33">
        <v>32850</v>
      </c>
      <c r="P85" s="33">
        <v>32886</v>
      </c>
      <c r="Q85" s="33">
        <v>32600</v>
      </c>
      <c r="R85" s="33">
        <v>32689</v>
      </c>
      <c r="S85" s="33">
        <v>32780</v>
      </c>
      <c r="T85" s="33">
        <v>33098</v>
      </c>
      <c r="U85" s="33">
        <v>32763</v>
      </c>
      <c r="V85" s="33">
        <v>32498</v>
      </c>
      <c r="W85" s="33">
        <v>32916</v>
      </c>
      <c r="X85" s="33">
        <v>32844</v>
      </c>
      <c r="Y85" s="33">
        <v>32763</v>
      </c>
      <c r="Z85" s="33">
        <v>32724</v>
      </c>
      <c r="AA85" s="33">
        <v>32768</v>
      </c>
      <c r="AB85" s="33">
        <v>32728</v>
      </c>
      <c r="AC85" s="33">
        <v>32931</v>
      </c>
      <c r="AD85" s="33">
        <v>33060</v>
      </c>
      <c r="AE85" s="33">
        <v>32893</v>
      </c>
      <c r="AF85" s="33">
        <v>33072</v>
      </c>
      <c r="AG85" s="33">
        <v>32790</v>
      </c>
      <c r="AH85" s="33">
        <v>32315</v>
      </c>
      <c r="AI85" s="33">
        <v>32748</v>
      </c>
      <c r="AJ85" s="33">
        <v>33047</v>
      </c>
    </row>
    <row r="86" spans="1:36" x14ac:dyDescent="0.25">
      <c r="A86" s="32" t="s">
        <v>135</v>
      </c>
      <c r="B86" s="33">
        <v>23356</v>
      </c>
      <c r="C86" s="33">
        <v>23341</v>
      </c>
      <c r="D86" s="33">
        <v>23402</v>
      </c>
      <c r="E86" s="33">
        <v>23426</v>
      </c>
      <c r="F86" s="33">
        <v>23610</v>
      </c>
      <c r="G86" s="33">
        <v>24015</v>
      </c>
      <c r="H86" s="33">
        <v>24091</v>
      </c>
      <c r="I86" s="33">
        <v>23950</v>
      </c>
      <c r="J86" s="33">
        <v>23399</v>
      </c>
      <c r="K86" s="33">
        <v>23337</v>
      </c>
      <c r="L86" s="33">
        <v>23291</v>
      </c>
      <c r="M86" s="33">
        <v>23163</v>
      </c>
      <c r="N86" s="33">
        <v>23177</v>
      </c>
      <c r="O86" s="33">
        <v>23193</v>
      </c>
      <c r="P86" s="33">
        <v>23342</v>
      </c>
      <c r="Q86" s="33">
        <v>23347</v>
      </c>
      <c r="R86" s="33">
        <v>23581</v>
      </c>
      <c r="S86" s="33">
        <v>24024</v>
      </c>
      <c r="T86" s="33">
        <v>24287</v>
      </c>
      <c r="U86" s="33">
        <v>24134</v>
      </c>
      <c r="V86" s="33">
        <v>23652</v>
      </c>
      <c r="W86" s="33">
        <v>23812</v>
      </c>
      <c r="X86" s="33">
        <v>23751</v>
      </c>
      <c r="Y86" s="33">
        <v>23581</v>
      </c>
      <c r="Z86" s="33">
        <v>23489</v>
      </c>
      <c r="AA86" s="33">
        <v>23426</v>
      </c>
      <c r="AB86" s="33">
        <v>23502</v>
      </c>
      <c r="AC86" s="33">
        <v>23585</v>
      </c>
      <c r="AD86" s="33">
        <v>23800</v>
      </c>
      <c r="AE86" s="33">
        <v>24116</v>
      </c>
      <c r="AF86" s="33">
        <v>24170</v>
      </c>
      <c r="AG86" s="33">
        <v>24067</v>
      </c>
      <c r="AH86" s="33">
        <v>23615</v>
      </c>
      <c r="AI86" s="33">
        <v>23833</v>
      </c>
      <c r="AJ86" s="33">
        <v>24020</v>
      </c>
    </row>
    <row r="87" spans="1:36" x14ac:dyDescent="0.25">
      <c r="A87" s="32" t="s">
        <v>136</v>
      </c>
      <c r="B87" s="33">
        <v>15255</v>
      </c>
      <c r="C87" s="33">
        <v>15319</v>
      </c>
      <c r="D87" s="33">
        <v>15276</v>
      </c>
      <c r="E87" s="33">
        <v>15137</v>
      </c>
      <c r="F87" s="33">
        <v>15196</v>
      </c>
      <c r="G87" s="33">
        <v>15244</v>
      </c>
      <c r="H87" s="33">
        <v>15297</v>
      </c>
      <c r="I87" s="33">
        <v>15117</v>
      </c>
      <c r="J87" s="33">
        <v>14924</v>
      </c>
      <c r="K87" s="33">
        <v>14887</v>
      </c>
      <c r="L87" s="33">
        <v>14914</v>
      </c>
      <c r="M87" s="33">
        <v>14894</v>
      </c>
      <c r="N87" s="33">
        <v>14850</v>
      </c>
      <c r="O87" s="33">
        <v>14961</v>
      </c>
      <c r="P87" s="33">
        <v>15066</v>
      </c>
      <c r="Q87" s="33">
        <v>14993</v>
      </c>
      <c r="R87" s="33">
        <v>15025</v>
      </c>
      <c r="S87" s="33">
        <v>15145</v>
      </c>
      <c r="T87" s="33">
        <v>15300</v>
      </c>
      <c r="U87" s="33">
        <v>15157</v>
      </c>
      <c r="V87" s="33">
        <v>15015</v>
      </c>
      <c r="W87" s="33">
        <v>15130</v>
      </c>
      <c r="X87" s="33">
        <v>15077</v>
      </c>
      <c r="Y87" s="33">
        <v>15007</v>
      </c>
      <c r="Z87" s="33">
        <v>15003</v>
      </c>
      <c r="AA87" s="33">
        <v>15101</v>
      </c>
      <c r="AB87" s="33">
        <v>15118</v>
      </c>
      <c r="AC87" s="33">
        <v>15254</v>
      </c>
      <c r="AD87" s="33">
        <v>15273</v>
      </c>
      <c r="AE87" s="33">
        <v>15198</v>
      </c>
      <c r="AF87" s="33">
        <v>15338</v>
      </c>
      <c r="AG87" s="33">
        <v>15169</v>
      </c>
      <c r="AH87" s="33">
        <v>14976</v>
      </c>
      <c r="AI87" s="33">
        <v>15120</v>
      </c>
      <c r="AJ87" s="33">
        <v>15213</v>
      </c>
    </row>
    <row r="88" spans="1:36" x14ac:dyDescent="0.25">
      <c r="A88" s="32" t="s">
        <v>137</v>
      </c>
      <c r="B88" s="33">
        <v>44337</v>
      </c>
      <c r="C88" s="33">
        <v>44257</v>
      </c>
      <c r="D88" s="33">
        <v>44012</v>
      </c>
      <c r="E88" s="33">
        <v>45548</v>
      </c>
      <c r="F88" s="33">
        <v>49565</v>
      </c>
      <c r="G88" s="33">
        <v>56299</v>
      </c>
      <c r="H88" s="33">
        <v>59462</v>
      </c>
      <c r="I88" s="33">
        <v>58045</v>
      </c>
      <c r="J88" s="33">
        <v>52242</v>
      </c>
      <c r="K88" s="33">
        <v>45726</v>
      </c>
      <c r="L88" s="33">
        <v>44205</v>
      </c>
      <c r="M88" s="33">
        <v>43830</v>
      </c>
      <c r="N88" s="33">
        <v>42844</v>
      </c>
      <c r="O88" s="33">
        <v>43179</v>
      </c>
      <c r="P88" s="33">
        <v>43417</v>
      </c>
      <c r="Q88" s="33">
        <v>45098</v>
      </c>
      <c r="R88" s="33">
        <v>49584</v>
      </c>
      <c r="S88" s="33">
        <v>55829</v>
      </c>
      <c r="T88" s="33">
        <v>59493</v>
      </c>
      <c r="U88" s="33">
        <v>58265</v>
      </c>
      <c r="V88" s="33">
        <v>51777</v>
      </c>
      <c r="W88" s="33">
        <v>46851</v>
      </c>
      <c r="X88" s="33">
        <v>45501</v>
      </c>
      <c r="Y88" s="33">
        <v>45694</v>
      </c>
      <c r="Z88" s="33">
        <v>45427</v>
      </c>
      <c r="AA88" s="33">
        <v>45624</v>
      </c>
      <c r="AB88" s="33">
        <v>45679</v>
      </c>
      <c r="AC88" s="33">
        <v>46483</v>
      </c>
      <c r="AD88" s="33">
        <v>51227</v>
      </c>
      <c r="AE88" s="33">
        <v>55391</v>
      </c>
      <c r="AF88" s="33">
        <v>58494</v>
      </c>
      <c r="AG88" s="33">
        <v>57194</v>
      </c>
      <c r="AH88" s="33">
        <v>51582</v>
      </c>
      <c r="AI88" s="33">
        <v>45420</v>
      </c>
      <c r="AJ88" s="33">
        <v>44306</v>
      </c>
    </row>
    <row r="89" spans="1:36" x14ac:dyDescent="0.25">
      <c r="A89" s="32" t="s">
        <v>138</v>
      </c>
      <c r="B89" s="33">
        <v>267960</v>
      </c>
      <c r="C89" s="33">
        <v>267365</v>
      </c>
      <c r="D89" s="33">
        <v>266259</v>
      </c>
      <c r="E89" s="33">
        <v>265339</v>
      </c>
      <c r="F89" s="33">
        <v>267248</v>
      </c>
      <c r="G89" s="33">
        <v>270515</v>
      </c>
      <c r="H89" s="33">
        <v>271099</v>
      </c>
      <c r="I89" s="33">
        <v>267844</v>
      </c>
      <c r="J89" s="33">
        <v>263290</v>
      </c>
      <c r="K89" s="33">
        <v>261732</v>
      </c>
      <c r="L89" s="33">
        <v>261451</v>
      </c>
      <c r="M89" s="33">
        <v>261488</v>
      </c>
      <c r="N89" s="33">
        <v>261699</v>
      </c>
      <c r="O89" s="33">
        <v>263522</v>
      </c>
      <c r="P89" s="33">
        <v>264022</v>
      </c>
      <c r="Q89" s="33">
        <v>262142</v>
      </c>
      <c r="R89" s="33">
        <v>264649</v>
      </c>
      <c r="S89" s="33">
        <v>268569</v>
      </c>
      <c r="T89" s="33">
        <v>271478</v>
      </c>
      <c r="U89" s="33">
        <v>268335</v>
      </c>
      <c r="V89" s="33">
        <v>264049</v>
      </c>
      <c r="W89" s="33">
        <v>265163</v>
      </c>
      <c r="X89" s="33">
        <v>265008</v>
      </c>
      <c r="Y89" s="33">
        <v>264888</v>
      </c>
      <c r="Z89" s="33">
        <v>264877</v>
      </c>
      <c r="AA89" s="33">
        <v>265081</v>
      </c>
      <c r="AB89" s="33">
        <v>264996</v>
      </c>
      <c r="AC89" s="33">
        <v>264700</v>
      </c>
      <c r="AD89" s="33">
        <v>267345</v>
      </c>
      <c r="AE89" s="33">
        <v>268532</v>
      </c>
      <c r="AF89" s="33">
        <v>270325</v>
      </c>
      <c r="AG89" s="33">
        <v>267669</v>
      </c>
      <c r="AH89" s="33">
        <v>262593</v>
      </c>
      <c r="AI89" s="33">
        <v>264722</v>
      </c>
      <c r="AJ89" s="33">
        <v>267298</v>
      </c>
    </row>
    <row r="90" spans="1:36" x14ac:dyDescent="0.25">
      <c r="A90" s="32" t="s">
        <v>139</v>
      </c>
      <c r="B90" s="33">
        <v>14853</v>
      </c>
      <c r="C90" s="33">
        <v>14821</v>
      </c>
      <c r="D90" s="33">
        <v>14812</v>
      </c>
      <c r="E90" s="33">
        <v>14816</v>
      </c>
      <c r="F90" s="33">
        <v>14888</v>
      </c>
      <c r="G90" s="33">
        <v>15107</v>
      </c>
      <c r="H90" s="33">
        <v>15126</v>
      </c>
      <c r="I90" s="33">
        <v>14958</v>
      </c>
      <c r="J90" s="33">
        <v>14730</v>
      </c>
      <c r="K90" s="33">
        <v>14675</v>
      </c>
      <c r="L90" s="33">
        <v>14672</v>
      </c>
      <c r="M90" s="33">
        <v>14646</v>
      </c>
      <c r="N90" s="33">
        <v>14594</v>
      </c>
      <c r="O90" s="33">
        <v>14638</v>
      </c>
      <c r="P90" s="33">
        <v>14725</v>
      </c>
      <c r="Q90" s="33">
        <v>14682</v>
      </c>
      <c r="R90" s="33">
        <v>14790</v>
      </c>
      <c r="S90" s="33">
        <v>15025</v>
      </c>
      <c r="T90" s="33">
        <v>15184</v>
      </c>
      <c r="U90" s="33">
        <v>15082</v>
      </c>
      <c r="V90" s="33">
        <v>14862</v>
      </c>
      <c r="W90" s="33">
        <v>14964</v>
      </c>
      <c r="X90" s="33">
        <v>14925</v>
      </c>
      <c r="Y90" s="33">
        <v>14896</v>
      </c>
      <c r="Z90" s="33">
        <v>14848</v>
      </c>
      <c r="AA90" s="33">
        <v>14845</v>
      </c>
      <c r="AB90" s="33">
        <v>14877</v>
      </c>
      <c r="AC90" s="33">
        <v>14894</v>
      </c>
      <c r="AD90" s="33">
        <v>15051</v>
      </c>
      <c r="AE90" s="33">
        <v>15104</v>
      </c>
      <c r="AF90" s="33">
        <v>15182</v>
      </c>
      <c r="AG90" s="33">
        <v>15035</v>
      </c>
      <c r="AH90" s="33">
        <v>14804</v>
      </c>
      <c r="AI90" s="33">
        <v>14947</v>
      </c>
      <c r="AJ90" s="33">
        <v>15116</v>
      </c>
    </row>
    <row r="91" spans="1:36" x14ac:dyDescent="0.25">
      <c r="A91" s="32" t="s">
        <v>140</v>
      </c>
      <c r="B91" s="33">
        <v>36154</v>
      </c>
      <c r="C91" s="33">
        <v>36164</v>
      </c>
      <c r="D91" s="33">
        <v>36177</v>
      </c>
      <c r="E91" s="33">
        <v>36271</v>
      </c>
      <c r="F91" s="33">
        <v>36476</v>
      </c>
      <c r="G91" s="33">
        <v>37012</v>
      </c>
      <c r="H91" s="33">
        <v>37098</v>
      </c>
      <c r="I91" s="33">
        <v>36834</v>
      </c>
      <c r="J91" s="33">
        <v>36011</v>
      </c>
      <c r="K91" s="33">
        <v>35910</v>
      </c>
      <c r="L91" s="33">
        <v>35858</v>
      </c>
      <c r="M91" s="33">
        <v>35791</v>
      </c>
      <c r="N91" s="33">
        <v>35825</v>
      </c>
      <c r="O91" s="33">
        <v>35947</v>
      </c>
      <c r="P91" s="33">
        <v>36113</v>
      </c>
      <c r="Q91" s="33">
        <v>35959</v>
      </c>
      <c r="R91" s="33">
        <v>36277</v>
      </c>
      <c r="S91" s="33">
        <v>36882</v>
      </c>
      <c r="T91" s="33">
        <v>37293</v>
      </c>
      <c r="U91" s="33">
        <v>37124</v>
      </c>
      <c r="V91" s="33">
        <v>36415</v>
      </c>
      <c r="W91" s="33">
        <v>36678</v>
      </c>
      <c r="X91" s="33">
        <v>36573</v>
      </c>
      <c r="Y91" s="33">
        <v>36409</v>
      </c>
      <c r="Z91" s="33">
        <v>36266</v>
      </c>
      <c r="AA91" s="33">
        <v>36187</v>
      </c>
      <c r="AB91" s="33">
        <v>36250</v>
      </c>
      <c r="AC91" s="33">
        <v>36363</v>
      </c>
      <c r="AD91" s="33">
        <v>36622</v>
      </c>
      <c r="AE91" s="33">
        <v>37005</v>
      </c>
      <c r="AF91" s="33">
        <v>37200</v>
      </c>
      <c r="AG91" s="33">
        <v>37023</v>
      </c>
      <c r="AH91" s="33">
        <v>36371</v>
      </c>
      <c r="AI91" s="33">
        <v>36704</v>
      </c>
      <c r="AJ91" s="33">
        <v>37103</v>
      </c>
    </row>
    <row r="92" spans="1:36" x14ac:dyDescent="0.25">
      <c r="A92" s="32" t="s">
        <v>141</v>
      </c>
      <c r="B92" s="33">
        <v>12768</v>
      </c>
      <c r="C92" s="33">
        <v>12781</v>
      </c>
      <c r="D92" s="33">
        <v>12791</v>
      </c>
      <c r="E92" s="33">
        <v>12836</v>
      </c>
      <c r="F92" s="33">
        <v>12845</v>
      </c>
      <c r="G92" s="33">
        <v>12972</v>
      </c>
      <c r="H92" s="33">
        <v>12941</v>
      </c>
      <c r="I92" s="33">
        <v>12779</v>
      </c>
      <c r="J92" s="33">
        <v>12648</v>
      </c>
      <c r="K92" s="33">
        <v>12641</v>
      </c>
      <c r="L92" s="33">
        <v>12656</v>
      </c>
      <c r="M92" s="33">
        <v>12645</v>
      </c>
      <c r="N92" s="33">
        <v>12614</v>
      </c>
      <c r="O92" s="33">
        <v>12716</v>
      </c>
      <c r="P92" s="33">
        <v>12777</v>
      </c>
      <c r="Q92" s="33">
        <v>12736</v>
      </c>
      <c r="R92" s="33">
        <v>12799</v>
      </c>
      <c r="S92" s="33">
        <v>12914</v>
      </c>
      <c r="T92" s="33">
        <v>12980</v>
      </c>
      <c r="U92" s="33">
        <v>12850</v>
      </c>
      <c r="V92" s="33">
        <v>12794</v>
      </c>
      <c r="W92" s="33">
        <v>12962</v>
      </c>
      <c r="X92" s="33">
        <v>12930</v>
      </c>
      <c r="Y92" s="33">
        <v>12926</v>
      </c>
      <c r="Z92" s="33">
        <v>12869</v>
      </c>
      <c r="AA92" s="33">
        <v>12854</v>
      </c>
      <c r="AB92" s="33">
        <v>12901</v>
      </c>
      <c r="AC92" s="33">
        <v>12952</v>
      </c>
      <c r="AD92" s="33">
        <v>13040</v>
      </c>
      <c r="AE92" s="33">
        <v>12995</v>
      </c>
      <c r="AF92" s="33">
        <v>13072</v>
      </c>
      <c r="AG92" s="33">
        <v>12922</v>
      </c>
      <c r="AH92" s="33">
        <v>12732</v>
      </c>
      <c r="AI92" s="33">
        <v>12884</v>
      </c>
      <c r="AJ92" s="33">
        <v>12978</v>
      </c>
    </row>
    <row r="93" spans="1:36" x14ac:dyDescent="0.25">
      <c r="A93" s="32" t="s">
        <v>142</v>
      </c>
      <c r="B93" s="33">
        <v>29164</v>
      </c>
      <c r="C93" s="33">
        <v>29176</v>
      </c>
      <c r="D93" s="33">
        <v>29123</v>
      </c>
      <c r="E93" s="33">
        <v>28967</v>
      </c>
      <c r="F93" s="33">
        <v>29064</v>
      </c>
      <c r="G93" s="33">
        <v>29281</v>
      </c>
      <c r="H93" s="33">
        <v>29347</v>
      </c>
      <c r="I93" s="33">
        <v>28978</v>
      </c>
      <c r="J93" s="33">
        <v>28653</v>
      </c>
      <c r="K93" s="33">
        <v>28572</v>
      </c>
      <c r="L93" s="33">
        <v>28644</v>
      </c>
      <c r="M93" s="33">
        <v>28579</v>
      </c>
      <c r="N93" s="33">
        <v>28471</v>
      </c>
      <c r="O93" s="33">
        <v>28739</v>
      </c>
      <c r="P93" s="33">
        <v>28803</v>
      </c>
      <c r="Q93" s="33">
        <v>28760</v>
      </c>
      <c r="R93" s="33">
        <v>28935</v>
      </c>
      <c r="S93" s="33">
        <v>29171</v>
      </c>
      <c r="T93" s="33">
        <v>29379</v>
      </c>
      <c r="U93" s="33">
        <v>29145</v>
      </c>
      <c r="V93" s="33">
        <v>28896</v>
      </c>
      <c r="W93" s="33">
        <v>29217</v>
      </c>
      <c r="X93" s="33">
        <v>29132</v>
      </c>
      <c r="Y93" s="33">
        <v>28969</v>
      </c>
      <c r="Z93" s="33">
        <v>28869</v>
      </c>
      <c r="AA93" s="33">
        <v>28952</v>
      </c>
      <c r="AB93" s="33">
        <v>29030</v>
      </c>
      <c r="AC93" s="33">
        <v>29045</v>
      </c>
      <c r="AD93" s="33">
        <v>29301</v>
      </c>
      <c r="AE93" s="33">
        <v>29208</v>
      </c>
      <c r="AF93" s="33">
        <v>29471</v>
      </c>
      <c r="AG93" s="33">
        <v>29236</v>
      </c>
      <c r="AH93" s="33">
        <v>28815</v>
      </c>
      <c r="AI93" s="33">
        <v>29154</v>
      </c>
      <c r="AJ93" s="33">
        <v>29330</v>
      </c>
    </row>
    <row r="94" spans="1:36" x14ac:dyDescent="0.25">
      <c r="A94" s="32" t="s">
        <v>143</v>
      </c>
      <c r="B94" s="33">
        <v>31053</v>
      </c>
      <c r="C94" s="33">
        <v>31019</v>
      </c>
      <c r="D94" s="33">
        <v>30791</v>
      </c>
      <c r="E94" s="33">
        <v>30603</v>
      </c>
      <c r="F94" s="33">
        <v>30424</v>
      </c>
      <c r="G94" s="33">
        <v>30525</v>
      </c>
      <c r="H94" s="33">
        <v>30672</v>
      </c>
      <c r="I94" s="33">
        <v>30436</v>
      </c>
      <c r="J94" s="33">
        <v>29898</v>
      </c>
      <c r="K94" s="33">
        <v>29937</v>
      </c>
      <c r="L94" s="33">
        <v>30033</v>
      </c>
      <c r="M94" s="33">
        <v>30062</v>
      </c>
      <c r="N94" s="33">
        <v>30259</v>
      </c>
      <c r="O94" s="33">
        <v>30401</v>
      </c>
      <c r="P94" s="33">
        <v>30498</v>
      </c>
      <c r="Q94" s="33">
        <v>30050</v>
      </c>
      <c r="R94" s="33">
        <v>29931</v>
      </c>
      <c r="S94" s="33">
        <v>30057</v>
      </c>
      <c r="T94" s="33">
        <v>30441</v>
      </c>
      <c r="U94" s="33">
        <v>30189</v>
      </c>
      <c r="V94" s="33">
        <v>29920</v>
      </c>
      <c r="W94" s="33">
        <v>30259</v>
      </c>
      <c r="X94" s="33">
        <v>30366</v>
      </c>
      <c r="Y94" s="33">
        <v>30283</v>
      </c>
      <c r="Z94" s="33">
        <v>30633</v>
      </c>
      <c r="AA94" s="33">
        <v>30550</v>
      </c>
      <c r="AB94" s="33">
        <v>30541</v>
      </c>
      <c r="AC94" s="33">
        <v>30299</v>
      </c>
      <c r="AD94" s="33">
        <v>30324</v>
      </c>
      <c r="AE94" s="33">
        <v>30218</v>
      </c>
      <c r="AF94" s="33">
        <v>30550</v>
      </c>
      <c r="AG94" s="33">
        <v>30331</v>
      </c>
      <c r="AH94" s="33">
        <v>29809</v>
      </c>
      <c r="AI94" s="33">
        <v>30070</v>
      </c>
      <c r="AJ94" s="33">
        <v>30426</v>
      </c>
    </row>
    <row r="95" spans="1:36" x14ac:dyDescent="0.25">
      <c r="A95" s="32" t="s">
        <v>144</v>
      </c>
      <c r="B95" s="33">
        <v>252842</v>
      </c>
      <c r="C95" s="33">
        <v>252641</v>
      </c>
      <c r="D95" s="33">
        <v>251156</v>
      </c>
      <c r="E95" s="33">
        <v>250488</v>
      </c>
      <c r="F95" s="33">
        <v>250367</v>
      </c>
      <c r="G95" s="33">
        <v>251964</v>
      </c>
      <c r="H95" s="33">
        <v>252349</v>
      </c>
      <c r="I95" s="33">
        <v>249469</v>
      </c>
      <c r="J95" s="33">
        <v>246821</v>
      </c>
      <c r="K95" s="33">
        <v>246447</v>
      </c>
      <c r="L95" s="33">
        <v>246901</v>
      </c>
      <c r="M95" s="33">
        <v>246989</v>
      </c>
      <c r="N95" s="33">
        <v>247359</v>
      </c>
      <c r="O95" s="33">
        <v>249065</v>
      </c>
      <c r="P95" s="33">
        <v>249563</v>
      </c>
      <c r="Q95" s="33">
        <v>246881</v>
      </c>
      <c r="R95" s="33">
        <v>247059</v>
      </c>
      <c r="S95" s="33">
        <v>248486</v>
      </c>
      <c r="T95" s="33">
        <v>250459</v>
      </c>
      <c r="U95" s="33">
        <v>248169</v>
      </c>
      <c r="V95" s="33">
        <v>246346</v>
      </c>
      <c r="W95" s="33">
        <v>249165</v>
      </c>
      <c r="X95" s="33">
        <v>249461</v>
      </c>
      <c r="Y95" s="33">
        <v>249238</v>
      </c>
      <c r="Z95" s="33">
        <v>250494</v>
      </c>
      <c r="AA95" s="33">
        <v>250600</v>
      </c>
      <c r="AB95" s="33">
        <v>250651</v>
      </c>
      <c r="AC95" s="33">
        <v>250255</v>
      </c>
      <c r="AD95" s="33">
        <v>250767</v>
      </c>
      <c r="AE95" s="33">
        <v>249888</v>
      </c>
      <c r="AF95" s="33">
        <v>251247</v>
      </c>
      <c r="AG95" s="33">
        <v>248920</v>
      </c>
      <c r="AH95" s="33">
        <v>245281</v>
      </c>
      <c r="AI95" s="33">
        <v>247931</v>
      </c>
      <c r="AJ95" s="33">
        <v>250603</v>
      </c>
    </row>
    <row r="96" spans="1:36" x14ac:dyDescent="0.25">
      <c r="A96" s="32" t="s">
        <v>145</v>
      </c>
      <c r="B96" s="33">
        <v>65113</v>
      </c>
      <c r="C96" s="33">
        <v>64742</v>
      </c>
      <c r="D96" s="33">
        <v>64225</v>
      </c>
      <c r="E96" s="33">
        <v>63679</v>
      </c>
      <c r="F96" s="33">
        <v>63721</v>
      </c>
      <c r="G96" s="33">
        <v>64029</v>
      </c>
      <c r="H96" s="33">
        <v>64173</v>
      </c>
      <c r="I96" s="33">
        <v>63349</v>
      </c>
      <c r="J96" s="33">
        <v>62640</v>
      </c>
      <c r="K96" s="33">
        <v>62264</v>
      </c>
      <c r="L96" s="33">
        <v>62350</v>
      </c>
      <c r="M96" s="33">
        <v>62386</v>
      </c>
      <c r="N96" s="33">
        <v>63029</v>
      </c>
      <c r="O96" s="33">
        <v>63271</v>
      </c>
      <c r="P96" s="33">
        <v>63333</v>
      </c>
      <c r="Q96" s="33">
        <v>62333</v>
      </c>
      <c r="R96" s="33">
        <v>62289</v>
      </c>
      <c r="S96" s="33">
        <v>62625</v>
      </c>
      <c r="T96" s="33">
        <v>63279</v>
      </c>
      <c r="U96" s="33">
        <v>62773</v>
      </c>
      <c r="V96" s="33">
        <v>62159</v>
      </c>
      <c r="W96" s="33">
        <v>62581</v>
      </c>
      <c r="X96" s="33">
        <v>62758</v>
      </c>
      <c r="Y96" s="33">
        <v>62780</v>
      </c>
      <c r="Z96" s="33">
        <v>63516</v>
      </c>
      <c r="AA96" s="33">
        <v>63579</v>
      </c>
      <c r="AB96" s="33">
        <v>63377</v>
      </c>
      <c r="AC96" s="33">
        <v>63111</v>
      </c>
      <c r="AD96" s="33">
        <v>63138</v>
      </c>
      <c r="AE96" s="33">
        <v>62649</v>
      </c>
      <c r="AF96" s="33">
        <v>63180</v>
      </c>
      <c r="AG96" s="33">
        <v>62422</v>
      </c>
      <c r="AH96" s="33">
        <v>61447</v>
      </c>
      <c r="AI96" s="33">
        <v>61944</v>
      </c>
      <c r="AJ96" s="33">
        <v>62661</v>
      </c>
    </row>
    <row r="97" spans="1:36" x14ac:dyDescent="0.25">
      <c r="A97" s="32" t="s">
        <v>146</v>
      </c>
      <c r="B97" s="33">
        <v>12729</v>
      </c>
      <c r="C97" s="33">
        <v>12686</v>
      </c>
      <c r="D97" s="33">
        <v>12450</v>
      </c>
      <c r="E97" s="33">
        <v>12394</v>
      </c>
      <c r="F97" s="33">
        <v>12398</v>
      </c>
      <c r="G97" s="33">
        <v>12398</v>
      </c>
      <c r="H97" s="33">
        <v>12209</v>
      </c>
      <c r="I97" s="33">
        <v>12121</v>
      </c>
      <c r="J97" s="33">
        <v>12145</v>
      </c>
      <c r="K97" s="33">
        <v>12162</v>
      </c>
      <c r="L97" s="33">
        <v>12156</v>
      </c>
      <c r="M97" s="33">
        <v>12230</v>
      </c>
      <c r="N97" s="33">
        <v>12316</v>
      </c>
      <c r="O97" s="33">
        <v>12357</v>
      </c>
      <c r="P97" s="33">
        <v>12322</v>
      </c>
      <c r="Q97" s="33">
        <v>12150</v>
      </c>
      <c r="R97" s="33">
        <v>12109</v>
      </c>
      <c r="S97" s="33">
        <v>12195</v>
      </c>
      <c r="T97" s="33">
        <v>12128</v>
      </c>
      <c r="U97" s="33">
        <v>12002</v>
      </c>
      <c r="V97" s="33">
        <v>12044</v>
      </c>
      <c r="W97" s="33">
        <v>12159</v>
      </c>
      <c r="X97" s="33">
        <v>12175</v>
      </c>
      <c r="Y97" s="33">
        <v>12324</v>
      </c>
      <c r="Z97" s="33">
        <v>12383</v>
      </c>
      <c r="AA97" s="33">
        <v>12435</v>
      </c>
      <c r="AB97" s="33">
        <v>12395</v>
      </c>
      <c r="AC97" s="33">
        <v>12343</v>
      </c>
      <c r="AD97" s="33">
        <v>12268</v>
      </c>
      <c r="AE97" s="33">
        <v>12141</v>
      </c>
      <c r="AF97" s="33">
        <v>12129</v>
      </c>
      <c r="AG97" s="33">
        <v>12005</v>
      </c>
      <c r="AH97" s="33">
        <v>12016</v>
      </c>
      <c r="AI97" s="33">
        <v>12131</v>
      </c>
      <c r="AJ97" s="33">
        <v>12213</v>
      </c>
    </row>
    <row r="98" spans="1:36" x14ac:dyDescent="0.25">
      <c r="A98" s="32" t="s">
        <v>147</v>
      </c>
      <c r="B98" s="33">
        <v>19085</v>
      </c>
      <c r="C98" s="33">
        <v>19056</v>
      </c>
      <c r="D98" s="33">
        <v>18980</v>
      </c>
      <c r="E98" s="33">
        <v>19045</v>
      </c>
      <c r="F98" s="33">
        <v>19042</v>
      </c>
      <c r="G98" s="33">
        <v>19205</v>
      </c>
      <c r="H98" s="33">
        <v>18963</v>
      </c>
      <c r="I98" s="33">
        <v>18757</v>
      </c>
      <c r="J98" s="33">
        <v>18540</v>
      </c>
      <c r="K98" s="33">
        <v>18598</v>
      </c>
      <c r="L98" s="33">
        <v>18595</v>
      </c>
      <c r="M98" s="33">
        <v>18540</v>
      </c>
      <c r="N98" s="33">
        <v>18478</v>
      </c>
      <c r="O98" s="33">
        <v>18535</v>
      </c>
      <c r="P98" s="33">
        <v>18537</v>
      </c>
      <c r="Q98" s="33">
        <v>18504</v>
      </c>
      <c r="R98" s="33">
        <v>18596</v>
      </c>
      <c r="S98" s="33">
        <v>18674</v>
      </c>
      <c r="T98" s="33">
        <v>18687</v>
      </c>
      <c r="U98" s="33">
        <v>18545</v>
      </c>
      <c r="V98" s="33">
        <v>18579</v>
      </c>
      <c r="W98" s="33">
        <v>18733</v>
      </c>
      <c r="X98" s="33">
        <v>18642</v>
      </c>
      <c r="Y98" s="33">
        <v>18625</v>
      </c>
      <c r="Z98" s="33">
        <v>18600</v>
      </c>
      <c r="AA98" s="33">
        <v>18651</v>
      </c>
      <c r="AB98" s="33">
        <v>18657</v>
      </c>
      <c r="AC98" s="33">
        <v>18704</v>
      </c>
      <c r="AD98" s="33">
        <v>18715</v>
      </c>
      <c r="AE98" s="33">
        <v>18656</v>
      </c>
      <c r="AF98" s="33">
        <v>18722</v>
      </c>
      <c r="AG98" s="33">
        <v>18635</v>
      </c>
      <c r="AH98" s="33">
        <v>18558</v>
      </c>
      <c r="AI98" s="33">
        <v>18682</v>
      </c>
      <c r="AJ98" s="33">
        <v>18813</v>
      </c>
    </row>
    <row r="99" spans="1:36" x14ac:dyDescent="0.25">
      <c r="A99" s="32" t="s">
        <v>148</v>
      </c>
      <c r="B99" s="33">
        <v>25505</v>
      </c>
      <c r="C99" s="33">
        <v>25591</v>
      </c>
      <c r="D99" s="33">
        <v>25439</v>
      </c>
      <c r="E99" s="33">
        <v>25262</v>
      </c>
      <c r="F99" s="33">
        <v>25553</v>
      </c>
      <c r="G99" s="33">
        <v>25758</v>
      </c>
      <c r="H99" s="33">
        <v>26082</v>
      </c>
      <c r="I99" s="33">
        <v>25688</v>
      </c>
      <c r="J99" s="33">
        <v>24998</v>
      </c>
      <c r="K99" s="33">
        <v>24750</v>
      </c>
      <c r="L99" s="33">
        <v>24577</v>
      </c>
      <c r="M99" s="33">
        <v>24556</v>
      </c>
      <c r="N99" s="33">
        <v>24831</v>
      </c>
      <c r="O99" s="33">
        <v>24863</v>
      </c>
      <c r="P99" s="33">
        <v>24985</v>
      </c>
      <c r="Q99" s="33">
        <v>24603</v>
      </c>
      <c r="R99" s="33">
        <v>24806</v>
      </c>
      <c r="S99" s="33">
        <v>25093</v>
      </c>
      <c r="T99" s="33">
        <v>25636</v>
      </c>
      <c r="U99" s="33">
        <v>25481</v>
      </c>
      <c r="V99" s="33">
        <v>24804</v>
      </c>
      <c r="W99" s="33">
        <v>24825</v>
      </c>
      <c r="X99" s="33">
        <v>24940</v>
      </c>
      <c r="Y99" s="33">
        <v>24906</v>
      </c>
      <c r="Z99" s="33">
        <v>25229</v>
      </c>
      <c r="AA99" s="33">
        <v>25129</v>
      </c>
      <c r="AB99" s="33">
        <v>25194</v>
      </c>
      <c r="AC99" s="33">
        <v>25072</v>
      </c>
      <c r="AD99" s="33">
        <v>25176</v>
      </c>
      <c r="AE99" s="33">
        <v>25124</v>
      </c>
      <c r="AF99" s="33">
        <v>25448</v>
      </c>
      <c r="AG99" s="33">
        <v>25323</v>
      </c>
      <c r="AH99" s="33">
        <v>24707</v>
      </c>
      <c r="AI99" s="33">
        <v>24751</v>
      </c>
      <c r="AJ99" s="33">
        <v>24917</v>
      </c>
    </row>
    <row r="100" spans="1:36" x14ac:dyDescent="0.25">
      <c r="A100" s="32" t="s">
        <v>149</v>
      </c>
      <c r="B100" s="33">
        <v>29830</v>
      </c>
      <c r="C100" s="33">
        <v>29778</v>
      </c>
      <c r="D100" s="33">
        <v>29799</v>
      </c>
      <c r="E100" s="33">
        <v>29862</v>
      </c>
      <c r="F100" s="33">
        <v>30164</v>
      </c>
      <c r="G100" s="33">
        <v>30891</v>
      </c>
      <c r="H100" s="33">
        <v>30920</v>
      </c>
      <c r="I100" s="33">
        <v>30747</v>
      </c>
      <c r="J100" s="33">
        <v>29950</v>
      </c>
      <c r="K100" s="33">
        <v>29976</v>
      </c>
      <c r="L100" s="33">
        <v>29819</v>
      </c>
      <c r="M100" s="33">
        <v>29760</v>
      </c>
      <c r="N100" s="33">
        <v>29732</v>
      </c>
      <c r="O100" s="33">
        <v>29783</v>
      </c>
      <c r="P100" s="33">
        <v>29880</v>
      </c>
      <c r="Q100" s="33">
        <v>29789</v>
      </c>
      <c r="R100" s="33">
        <v>30050</v>
      </c>
      <c r="S100" s="33">
        <v>30637</v>
      </c>
      <c r="T100" s="33">
        <v>31001</v>
      </c>
      <c r="U100" s="33">
        <v>30891</v>
      </c>
      <c r="V100" s="33">
        <v>30182</v>
      </c>
      <c r="W100" s="33">
        <v>30356</v>
      </c>
      <c r="X100" s="33">
        <v>30230</v>
      </c>
      <c r="Y100" s="33">
        <v>30079</v>
      </c>
      <c r="Z100" s="33">
        <v>30095</v>
      </c>
      <c r="AA100" s="33">
        <v>29930</v>
      </c>
      <c r="AB100" s="33">
        <v>29902</v>
      </c>
      <c r="AC100" s="33">
        <v>30061</v>
      </c>
      <c r="AD100" s="33">
        <v>30366</v>
      </c>
      <c r="AE100" s="33">
        <v>30652</v>
      </c>
      <c r="AF100" s="33">
        <v>30914</v>
      </c>
      <c r="AG100" s="33">
        <v>30789</v>
      </c>
      <c r="AH100" s="33">
        <v>30124</v>
      </c>
      <c r="AI100" s="33">
        <v>30359</v>
      </c>
      <c r="AJ100" s="33">
        <v>30572</v>
      </c>
    </row>
    <row r="101" spans="1:36" x14ac:dyDescent="0.25">
      <c r="A101" s="32" t="s">
        <v>150</v>
      </c>
      <c r="B101" s="33">
        <v>28709</v>
      </c>
      <c r="C101" s="33">
        <v>28766</v>
      </c>
      <c r="D101" s="33">
        <v>28453</v>
      </c>
      <c r="E101" s="33">
        <v>27497</v>
      </c>
      <c r="F101" s="33">
        <v>27443</v>
      </c>
      <c r="G101" s="33">
        <v>27503</v>
      </c>
      <c r="H101" s="33">
        <v>27540</v>
      </c>
      <c r="I101" s="33">
        <v>27333</v>
      </c>
      <c r="J101" s="33">
        <v>26948</v>
      </c>
      <c r="K101" s="33">
        <v>26928</v>
      </c>
      <c r="L101" s="33">
        <v>27118</v>
      </c>
      <c r="M101" s="33">
        <v>27267</v>
      </c>
      <c r="N101" s="33">
        <v>27809</v>
      </c>
      <c r="O101" s="33">
        <v>27952</v>
      </c>
      <c r="P101" s="33">
        <v>27917</v>
      </c>
      <c r="Q101" s="33">
        <v>27226</v>
      </c>
      <c r="R101" s="33">
        <v>27129</v>
      </c>
      <c r="S101" s="33">
        <v>27233</v>
      </c>
      <c r="T101" s="33">
        <v>27452</v>
      </c>
      <c r="U101" s="33">
        <v>27213</v>
      </c>
      <c r="V101" s="33">
        <v>27000</v>
      </c>
      <c r="W101" s="33">
        <v>27295</v>
      </c>
      <c r="X101" s="33">
        <v>27367</v>
      </c>
      <c r="Y101" s="33">
        <v>27704</v>
      </c>
      <c r="Z101" s="33">
        <v>28100</v>
      </c>
      <c r="AA101" s="33">
        <v>28192</v>
      </c>
      <c r="AB101" s="33">
        <v>28166</v>
      </c>
      <c r="AC101" s="33">
        <v>27411</v>
      </c>
      <c r="AD101" s="33">
        <v>27397</v>
      </c>
      <c r="AE101" s="33">
        <v>27232</v>
      </c>
      <c r="AF101" s="33">
        <v>27426</v>
      </c>
      <c r="AG101" s="33">
        <v>27229</v>
      </c>
      <c r="AH101" s="33">
        <v>26898</v>
      </c>
      <c r="AI101" s="33">
        <v>27161</v>
      </c>
      <c r="AJ101" s="33">
        <v>27481</v>
      </c>
    </row>
    <row r="102" spans="1:36" x14ac:dyDescent="0.25">
      <c r="A102" s="32" t="s">
        <v>151</v>
      </c>
      <c r="B102" s="33">
        <v>14681</v>
      </c>
      <c r="C102" s="33">
        <v>14751</v>
      </c>
      <c r="D102" s="33">
        <v>14739</v>
      </c>
      <c r="E102" s="33">
        <v>14898</v>
      </c>
      <c r="F102" s="33">
        <v>14915</v>
      </c>
      <c r="G102" s="33">
        <v>15213</v>
      </c>
      <c r="H102" s="33">
        <v>15119</v>
      </c>
      <c r="I102" s="33">
        <v>14958</v>
      </c>
      <c r="J102" s="33">
        <v>14670</v>
      </c>
      <c r="K102" s="33">
        <v>14778</v>
      </c>
      <c r="L102" s="33">
        <v>14659</v>
      </c>
      <c r="M102" s="33">
        <v>14675</v>
      </c>
      <c r="N102" s="33">
        <v>14715</v>
      </c>
      <c r="O102" s="33">
        <v>14800</v>
      </c>
      <c r="P102" s="33">
        <v>14887</v>
      </c>
      <c r="Q102" s="33">
        <v>14886</v>
      </c>
      <c r="R102" s="33">
        <v>14924</v>
      </c>
      <c r="S102" s="33">
        <v>15112</v>
      </c>
      <c r="T102" s="33">
        <v>15194</v>
      </c>
      <c r="U102" s="33">
        <v>15122</v>
      </c>
      <c r="V102" s="33">
        <v>14944</v>
      </c>
      <c r="W102" s="33">
        <v>15145</v>
      </c>
      <c r="X102" s="33">
        <v>15060</v>
      </c>
      <c r="Y102" s="33">
        <v>15055</v>
      </c>
      <c r="Z102" s="33">
        <v>15007</v>
      </c>
      <c r="AA102" s="33">
        <v>15017</v>
      </c>
      <c r="AB102" s="33">
        <v>15010</v>
      </c>
      <c r="AC102" s="33">
        <v>15077</v>
      </c>
      <c r="AD102" s="33">
        <v>15304</v>
      </c>
      <c r="AE102" s="33">
        <v>15331</v>
      </c>
      <c r="AF102" s="33">
        <v>15396</v>
      </c>
      <c r="AG102" s="33">
        <v>15270</v>
      </c>
      <c r="AH102" s="33">
        <v>15102</v>
      </c>
      <c r="AI102" s="33">
        <v>15424</v>
      </c>
      <c r="AJ102" s="33">
        <v>15461</v>
      </c>
    </row>
    <row r="103" spans="1:36" x14ac:dyDescent="0.25">
      <c r="A103" s="32" t="s">
        <v>152</v>
      </c>
      <c r="B103" s="33">
        <v>14730</v>
      </c>
      <c r="C103" s="33">
        <v>14758</v>
      </c>
      <c r="D103" s="33">
        <v>14700</v>
      </c>
      <c r="E103" s="33">
        <v>14596</v>
      </c>
      <c r="F103" s="33">
        <v>14676</v>
      </c>
      <c r="G103" s="33">
        <v>14819</v>
      </c>
      <c r="H103" s="33">
        <v>14851</v>
      </c>
      <c r="I103" s="33">
        <v>14715</v>
      </c>
      <c r="J103" s="33">
        <v>14582</v>
      </c>
      <c r="K103" s="33">
        <v>14499</v>
      </c>
      <c r="L103" s="33">
        <v>14489</v>
      </c>
      <c r="M103" s="33">
        <v>14456</v>
      </c>
      <c r="N103" s="33">
        <v>14429</v>
      </c>
      <c r="O103" s="33">
        <v>14569</v>
      </c>
      <c r="P103" s="33">
        <v>14553</v>
      </c>
      <c r="Q103" s="33">
        <v>14537</v>
      </c>
      <c r="R103" s="33">
        <v>14603</v>
      </c>
      <c r="S103" s="33">
        <v>14699</v>
      </c>
      <c r="T103" s="33">
        <v>14845</v>
      </c>
      <c r="U103" s="33">
        <v>14724</v>
      </c>
      <c r="V103" s="33">
        <v>14557</v>
      </c>
      <c r="W103" s="33">
        <v>14663</v>
      </c>
      <c r="X103" s="33">
        <v>14607</v>
      </c>
      <c r="Y103" s="33">
        <v>14549</v>
      </c>
      <c r="Z103" s="33">
        <v>14621</v>
      </c>
      <c r="AA103" s="33">
        <v>14684</v>
      </c>
      <c r="AB103" s="33">
        <v>14699</v>
      </c>
      <c r="AC103" s="33">
        <v>14779</v>
      </c>
      <c r="AD103" s="33">
        <v>14844</v>
      </c>
      <c r="AE103" s="33">
        <v>14752</v>
      </c>
      <c r="AF103" s="33">
        <v>14849</v>
      </c>
      <c r="AG103" s="33">
        <v>14700</v>
      </c>
      <c r="AH103" s="33">
        <v>14484</v>
      </c>
      <c r="AI103" s="33">
        <v>14622</v>
      </c>
      <c r="AJ103" s="33">
        <v>14726</v>
      </c>
    </row>
    <row r="104" spans="1:36" x14ac:dyDescent="0.25">
      <c r="A104" s="32" t="s">
        <v>153</v>
      </c>
      <c r="B104" s="33">
        <v>14033</v>
      </c>
      <c r="C104" s="33">
        <v>14086</v>
      </c>
      <c r="D104" s="33">
        <v>14075</v>
      </c>
      <c r="E104" s="33">
        <v>14013</v>
      </c>
      <c r="F104" s="33">
        <v>14049</v>
      </c>
      <c r="G104" s="33">
        <v>14167</v>
      </c>
      <c r="H104" s="33">
        <v>14080</v>
      </c>
      <c r="I104" s="33">
        <v>13946</v>
      </c>
      <c r="J104" s="33">
        <v>13844</v>
      </c>
      <c r="K104" s="33">
        <v>13835</v>
      </c>
      <c r="L104" s="33">
        <v>13839</v>
      </c>
      <c r="M104" s="33">
        <v>13809</v>
      </c>
      <c r="N104" s="33">
        <v>13743</v>
      </c>
      <c r="O104" s="33">
        <v>13866</v>
      </c>
      <c r="P104" s="33">
        <v>13928</v>
      </c>
      <c r="Q104" s="33">
        <v>13896</v>
      </c>
      <c r="R104" s="33">
        <v>13969</v>
      </c>
      <c r="S104" s="33">
        <v>14114</v>
      </c>
      <c r="T104" s="33">
        <v>14148</v>
      </c>
      <c r="U104" s="33">
        <v>14050</v>
      </c>
      <c r="V104" s="33">
        <v>13954</v>
      </c>
      <c r="W104" s="33">
        <v>14126</v>
      </c>
      <c r="X104" s="33">
        <v>14040</v>
      </c>
      <c r="Y104" s="33">
        <v>14012</v>
      </c>
      <c r="Z104" s="33">
        <v>13971</v>
      </c>
      <c r="AA104" s="33">
        <v>14023</v>
      </c>
      <c r="AB104" s="33">
        <v>14009</v>
      </c>
      <c r="AC104" s="33">
        <v>14082</v>
      </c>
      <c r="AD104" s="33">
        <v>14167</v>
      </c>
      <c r="AE104" s="33">
        <v>14131</v>
      </c>
      <c r="AF104" s="33">
        <v>14216</v>
      </c>
      <c r="AG104" s="33">
        <v>14121</v>
      </c>
      <c r="AH104" s="33">
        <v>13959</v>
      </c>
      <c r="AI104" s="33">
        <v>14134</v>
      </c>
      <c r="AJ104" s="33">
        <v>14230</v>
      </c>
    </row>
    <row r="105" spans="1:36" x14ac:dyDescent="0.25">
      <c r="A105" s="32" t="s">
        <v>154</v>
      </c>
      <c r="B105" s="33">
        <v>11820</v>
      </c>
      <c r="C105" s="33">
        <v>11860</v>
      </c>
      <c r="D105" s="33">
        <v>11839</v>
      </c>
      <c r="E105" s="33">
        <v>11850</v>
      </c>
      <c r="F105" s="33">
        <v>11891</v>
      </c>
      <c r="G105" s="33">
        <v>12066</v>
      </c>
      <c r="H105" s="33">
        <v>11989</v>
      </c>
      <c r="I105" s="33">
        <v>11829</v>
      </c>
      <c r="J105" s="33">
        <v>11756</v>
      </c>
      <c r="K105" s="33">
        <v>11760</v>
      </c>
      <c r="L105" s="33">
        <v>11804</v>
      </c>
      <c r="M105" s="33">
        <v>11771</v>
      </c>
      <c r="N105" s="33">
        <v>11661</v>
      </c>
      <c r="O105" s="33">
        <v>11748</v>
      </c>
      <c r="P105" s="33">
        <v>11767</v>
      </c>
      <c r="Q105" s="33">
        <v>11770</v>
      </c>
      <c r="R105" s="33">
        <v>11816</v>
      </c>
      <c r="S105" s="33">
        <v>11944</v>
      </c>
      <c r="T105" s="33">
        <v>11966</v>
      </c>
      <c r="U105" s="33">
        <v>11848</v>
      </c>
      <c r="V105" s="33">
        <v>11815</v>
      </c>
      <c r="W105" s="33">
        <v>12003</v>
      </c>
      <c r="X105" s="33">
        <v>11995</v>
      </c>
      <c r="Y105" s="33">
        <v>11968</v>
      </c>
      <c r="Z105" s="33">
        <v>11920</v>
      </c>
      <c r="AA105" s="33">
        <v>11902</v>
      </c>
      <c r="AB105" s="33">
        <v>11953</v>
      </c>
      <c r="AC105" s="33">
        <v>11990</v>
      </c>
      <c r="AD105" s="33">
        <v>12072</v>
      </c>
      <c r="AE105" s="33">
        <v>12071</v>
      </c>
      <c r="AF105" s="33">
        <v>12061</v>
      </c>
      <c r="AG105" s="33">
        <v>11965</v>
      </c>
      <c r="AH105" s="33">
        <v>11815</v>
      </c>
      <c r="AI105" s="33">
        <v>11992</v>
      </c>
      <c r="AJ105" s="33">
        <v>12094</v>
      </c>
    </row>
    <row r="106" spans="1:36" x14ac:dyDescent="0.25">
      <c r="A106" s="32" t="s">
        <v>155</v>
      </c>
      <c r="B106" s="33">
        <v>13801</v>
      </c>
      <c r="C106" s="33">
        <v>13809</v>
      </c>
      <c r="D106" s="33">
        <v>13752</v>
      </c>
      <c r="E106" s="33">
        <v>13622</v>
      </c>
      <c r="F106" s="33">
        <v>13680</v>
      </c>
      <c r="G106" s="33">
        <v>13833</v>
      </c>
      <c r="H106" s="33">
        <v>13785</v>
      </c>
      <c r="I106" s="33">
        <v>13656</v>
      </c>
      <c r="J106" s="33">
        <v>13514</v>
      </c>
      <c r="K106" s="33">
        <v>13442</v>
      </c>
      <c r="L106" s="33">
        <v>13482</v>
      </c>
      <c r="M106" s="33">
        <v>13503</v>
      </c>
      <c r="N106" s="33">
        <v>13443</v>
      </c>
      <c r="O106" s="33">
        <v>13578</v>
      </c>
      <c r="P106" s="33">
        <v>13643</v>
      </c>
      <c r="Q106" s="33">
        <v>13628</v>
      </c>
      <c r="R106" s="33">
        <v>13661</v>
      </c>
      <c r="S106" s="33">
        <v>13783</v>
      </c>
      <c r="T106" s="33">
        <v>13880</v>
      </c>
      <c r="U106" s="33">
        <v>13762</v>
      </c>
      <c r="V106" s="33">
        <v>13672</v>
      </c>
      <c r="W106" s="33">
        <v>13827</v>
      </c>
      <c r="X106" s="33">
        <v>13757</v>
      </c>
      <c r="Y106" s="33">
        <v>13704</v>
      </c>
      <c r="Z106" s="33">
        <v>13656</v>
      </c>
      <c r="AA106" s="33">
        <v>13733</v>
      </c>
      <c r="AB106" s="33">
        <v>13743</v>
      </c>
      <c r="AC106" s="33">
        <v>13750</v>
      </c>
      <c r="AD106" s="33">
        <v>13839</v>
      </c>
      <c r="AE106" s="33">
        <v>13800</v>
      </c>
      <c r="AF106" s="33">
        <v>13910</v>
      </c>
      <c r="AG106" s="33">
        <v>13808</v>
      </c>
      <c r="AH106" s="33">
        <v>13598</v>
      </c>
      <c r="AI106" s="33">
        <v>13781</v>
      </c>
      <c r="AJ106" s="33">
        <v>13859</v>
      </c>
    </row>
    <row r="107" spans="1:36" x14ac:dyDescent="0.25">
      <c r="A107" s="32" t="s">
        <v>156</v>
      </c>
      <c r="B107" s="33">
        <v>31613</v>
      </c>
      <c r="C107" s="33">
        <v>31608</v>
      </c>
      <c r="D107" s="33">
        <v>31714</v>
      </c>
      <c r="E107" s="33">
        <v>31751</v>
      </c>
      <c r="F107" s="33">
        <v>31825</v>
      </c>
      <c r="G107" s="33">
        <v>31664</v>
      </c>
      <c r="H107" s="33">
        <v>31910</v>
      </c>
      <c r="I107" s="33">
        <v>31580</v>
      </c>
      <c r="J107" s="33">
        <v>31455</v>
      </c>
      <c r="K107" s="33">
        <v>31592</v>
      </c>
      <c r="L107" s="33">
        <v>31484</v>
      </c>
      <c r="M107" s="33">
        <v>31328</v>
      </c>
      <c r="N107" s="33">
        <v>31176</v>
      </c>
      <c r="O107" s="33">
        <v>31158</v>
      </c>
      <c r="P107" s="33">
        <v>31392</v>
      </c>
      <c r="Q107" s="33">
        <v>31146</v>
      </c>
      <c r="R107" s="33">
        <v>31348</v>
      </c>
      <c r="S107" s="33">
        <v>31322</v>
      </c>
      <c r="T107" s="33">
        <v>31722</v>
      </c>
      <c r="U107" s="33">
        <v>31277</v>
      </c>
      <c r="V107" s="33">
        <v>31195</v>
      </c>
      <c r="W107" s="33">
        <v>31603</v>
      </c>
      <c r="X107" s="33">
        <v>31913</v>
      </c>
      <c r="Y107" s="33">
        <v>31969</v>
      </c>
      <c r="Z107" s="33">
        <v>31598</v>
      </c>
      <c r="AA107" s="33">
        <v>31642</v>
      </c>
      <c r="AB107" s="33">
        <v>31761</v>
      </c>
      <c r="AC107" s="33">
        <v>31732</v>
      </c>
      <c r="AD107" s="33">
        <v>31790</v>
      </c>
      <c r="AE107" s="33">
        <v>31424</v>
      </c>
      <c r="AF107" s="33">
        <v>31913</v>
      </c>
      <c r="AG107" s="33">
        <v>31128</v>
      </c>
      <c r="AH107" s="33">
        <v>31129</v>
      </c>
      <c r="AI107" s="33">
        <v>31433</v>
      </c>
      <c r="AJ107" s="33">
        <v>32107</v>
      </c>
    </row>
    <row r="108" spans="1:36" x14ac:dyDescent="0.25">
      <c r="A108" s="32" t="s">
        <v>157</v>
      </c>
      <c r="B108" s="33">
        <v>23487</v>
      </c>
      <c r="C108" s="33">
        <v>23445</v>
      </c>
      <c r="D108" s="33">
        <v>23471</v>
      </c>
      <c r="E108" s="33">
        <v>23401</v>
      </c>
      <c r="F108" s="33">
        <v>23582</v>
      </c>
      <c r="G108" s="33">
        <v>23991</v>
      </c>
      <c r="H108" s="33">
        <v>24021</v>
      </c>
      <c r="I108" s="33">
        <v>23884</v>
      </c>
      <c r="J108" s="33">
        <v>23469</v>
      </c>
      <c r="K108" s="33">
        <v>23342</v>
      </c>
      <c r="L108" s="33">
        <v>23208</v>
      </c>
      <c r="M108" s="33">
        <v>23178</v>
      </c>
      <c r="N108" s="33">
        <v>23228</v>
      </c>
      <c r="O108" s="33">
        <v>23339</v>
      </c>
      <c r="P108" s="33">
        <v>23406</v>
      </c>
      <c r="Q108" s="33">
        <v>23296</v>
      </c>
      <c r="R108" s="33">
        <v>23518</v>
      </c>
      <c r="S108" s="33">
        <v>23876</v>
      </c>
      <c r="T108" s="33">
        <v>24066</v>
      </c>
      <c r="U108" s="33">
        <v>23966</v>
      </c>
      <c r="V108" s="33">
        <v>23596</v>
      </c>
      <c r="W108" s="33">
        <v>23726</v>
      </c>
      <c r="X108" s="33">
        <v>23620</v>
      </c>
      <c r="Y108" s="33">
        <v>23523</v>
      </c>
      <c r="Z108" s="33">
        <v>23491</v>
      </c>
      <c r="AA108" s="33">
        <v>23440</v>
      </c>
      <c r="AB108" s="33">
        <v>23532</v>
      </c>
      <c r="AC108" s="33">
        <v>23576</v>
      </c>
      <c r="AD108" s="33">
        <v>23732</v>
      </c>
      <c r="AE108" s="33">
        <v>23939</v>
      </c>
      <c r="AF108" s="33">
        <v>24012</v>
      </c>
      <c r="AG108" s="33">
        <v>23889</v>
      </c>
      <c r="AH108" s="33">
        <v>23555</v>
      </c>
      <c r="AI108" s="33">
        <v>23757</v>
      </c>
      <c r="AJ108" s="33">
        <v>23961</v>
      </c>
    </row>
    <row r="109" spans="1:36" x14ac:dyDescent="0.25">
      <c r="A109" s="32" t="s">
        <v>158</v>
      </c>
      <c r="B109" s="33">
        <v>175413</v>
      </c>
      <c r="C109" s="33">
        <v>175591</v>
      </c>
      <c r="D109" s="33">
        <v>175081</v>
      </c>
      <c r="E109" s="33">
        <v>173594</v>
      </c>
      <c r="F109" s="33">
        <v>173998</v>
      </c>
      <c r="G109" s="33">
        <v>175689</v>
      </c>
      <c r="H109" s="33">
        <v>175454</v>
      </c>
      <c r="I109" s="33">
        <v>173603</v>
      </c>
      <c r="J109" s="33">
        <v>171743</v>
      </c>
      <c r="K109" s="33">
        <v>171577</v>
      </c>
      <c r="L109" s="33">
        <v>171952</v>
      </c>
      <c r="M109" s="33">
        <v>171683</v>
      </c>
      <c r="N109" s="33">
        <v>171330</v>
      </c>
      <c r="O109" s="33">
        <v>172807</v>
      </c>
      <c r="P109" s="33">
        <v>173399</v>
      </c>
      <c r="Q109" s="33">
        <v>172759</v>
      </c>
      <c r="R109" s="33">
        <v>173698</v>
      </c>
      <c r="S109" s="33">
        <v>175168</v>
      </c>
      <c r="T109" s="33">
        <v>175992</v>
      </c>
      <c r="U109" s="33">
        <v>174674</v>
      </c>
      <c r="V109" s="33">
        <v>173297</v>
      </c>
      <c r="W109" s="33">
        <v>175344</v>
      </c>
      <c r="X109" s="33">
        <v>174863</v>
      </c>
      <c r="Y109" s="33">
        <v>174290</v>
      </c>
      <c r="Z109" s="33">
        <v>174146</v>
      </c>
      <c r="AA109" s="33">
        <v>174627</v>
      </c>
      <c r="AB109" s="33">
        <v>174929</v>
      </c>
      <c r="AC109" s="33">
        <v>175031</v>
      </c>
      <c r="AD109" s="33">
        <v>176108</v>
      </c>
      <c r="AE109" s="33">
        <v>175554</v>
      </c>
      <c r="AF109" s="33">
        <v>176723</v>
      </c>
      <c r="AG109" s="33">
        <v>175358</v>
      </c>
      <c r="AH109" s="33">
        <v>173194</v>
      </c>
      <c r="AI109" s="33">
        <v>175312</v>
      </c>
      <c r="AJ109" s="33">
        <v>176495</v>
      </c>
    </row>
    <row r="110" spans="1:36" x14ac:dyDescent="0.25">
      <c r="A110" s="32" t="s">
        <v>159</v>
      </c>
      <c r="B110" s="33">
        <v>23855</v>
      </c>
      <c r="C110" s="33">
        <v>23855</v>
      </c>
      <c r="D110" s="33">
        <v>23933</v>
      </c>
      <c r="E110" s="33">
        <v>23993</v>
      </c>
      <c r="F110" s="33">
        <v>24144</v>
      </c>
      <c r="G110" s="33">
        <v>24553</v>
      </c>
      <c r="H110" s="33">
        <v>24623</v>
      </c>
      <c r="I110" s="33">
        <v>24474</v>
      </c>
      <c r="J110" s="33">
        <v>23977</v>
      </c>
      <c r="K110" s="33">
        <v>23882</v>
      </c>
      <c r="L110" s="33">
        <v>23848</v>
      </c>
      <c r="M110" s="33">
        <v>23806</v>
      </c>
      <c r="N110" s="33">
        <v>23698</v>
      </c>
      <c r="O110" s="33">
        <v>23767</v>
      </c>
      <c r="P110" s="33">
        <v>23881</v>
      </c>
      <c r="Q110" s="33">
        <v>23851</v>
      </c>
      <c r="R110" s="33">
        <v>24127</v>
      </c>
      <c r="S110" s="33">
        <v>24528</v>
      </c>
      <c r="T110" s="33">
        <v>24774</v>
      </c>
      <c r="U110" s="33">
        <v>24662</v>
      </c>
      <c r="V110" s="33">
        <v>24208</v>
      </c>
      <c r="W110" s="33">
        <v>24386</v>
      </c>
      <c r="X110" s="33">
        <v>24314</v>
      </c>
      <c r="Y110" s="33">
        <v>24194</v>
      </c>
      <c r="Z110" s="33">
        <v>24070</v>
      </c>
      <c r="AA110" s="33">
        <v>23944</v>
      </c>
      <c r="AB110" s="33">
        <v>24026</v>
      </c>
      <c r="AC110" s="33">
        <v>24130</v>
      </c>
      <c r="AD110" s="33">
        <v>24341</v>
      </c>
      <c r="AE110" s="33">
        <v>24586</v>
      </c>
      <c r="AF110" s="33">
        <v>24696</v>
      </c>
      <c r="AG110" s="33">
        <v>24609</v>
      </c>
      <c r="AH110" s="33">
        <v>24186</v>
      </c>
      <c r="AI110" s="33">
        <v>24364</v>
      </c>
      <c r="AJ110" s="33">
        <v>24605</v>
      </c>
    </row>
    <row r="111" spans="1:36" x14ac:dyDescent="0.25">
      <c r="A111" s="32" t="s">
        <v>160</v>
      </c>
      <c r="B111" s="33">
        <v>13162</v>
      </c>
      <c r="C111" s="33">
        <v>13118</v>
      </c>
      <c r="D111" s="33">
        <v>13042</v>
      </c>
      <c r="E111" s="33">
        <v>12940</v>
      </c>
      <c r="F111" s="33">
        <v>12960</v>
      </c>
      <c r="G111" s="33">
        <v>13051</v>
      </c>
      <c r="H111" s="33">
        <v>13205</v>
      </c>
      <c r="I111" s="33">
        <v>12989</v>
      </c>
      <c r="J111" s="33">
        <v>12662</v>
      </c>
      <c r="K111" s="33">
        <v>12672</v>
      </c>
      <c r="L111" s="33">
        <v>12764</v>
      </c>
      <c r="M111" s="33">
        <v>12791</v>
      </c>
      <c r="N111" s="33">
        <v>12863</v>
      </c>
      <c r="O111" s="33">
        <v>12965</v>
      </c>
      <c r="P111" s="33">
        <v>12984</v>
      </c>
      <c r="Q111" s="33">
        <v>12805</v>
      </c>
      <c r="R111" s="33">
        <v>12850</v>
      </c>
      <c r="S111" s="33">
        <v>13014</v>
      </c>
      <c r="T111" s="33">
        <v>13157</v>
      </c>
      <c r="U111" s="33">
        <v>13034</v>
      </c>
      <c r="V111" s="33">
        <v>12806</v>
      </c>
      <c r="W111" s="33">
        <v>12932</v>
      </c>
      <c r="X111" s="33">
        <v>13016</v>
      </c>
      <c r="Y111" s="33">
        <v>13033</v>
      </c>
      <c r="Z111" s="33">
        <v>13031</v>
      </c>
      <c r="AA111" s="33">
        <v>13023</v>
      </c>
      <c r="AB111" s="33">
        <v>13026</v>
      </c>
      <c r="AC111" s="33">
        <v>12909</v>
      </c>
      <c r="AD111" s="33">
        <v>12996</v>
      </c>
      <c r="AE111" s="33">
        <v>13032</v>
      </c>
      <c r="AF111" s="33">
        <v>13124</v>
      </c>
      <c r="AG111" s="33">
        <v>13014</v>
      </c>
      <c r="AH111" s="33">
        <v>12740</v>
      </c>
      <c r="AI111" s="33">
        <v>12866</v>
      </c>
      <c r="AJ111" s="33">
        <v>13079</v>
      </c>
    </row>
    <row r="112" spans="1:36" x14ac:dyDescent="0.25">
      <c r="A112" s="32" t="s">
        <v>161</v>
      </c>
      <c r="B112" s="33">
        <v>79965</v>
      </c>
      <c r="C112" s="33">
        <v>80154</v>
      </c>
      <c r="D112" s="33">
        <v>79861</v>
      </c>
      <c r="E112" s="33">
        <v>78999</v>
      </c>
      <c r="F112" s="33">
        <v>79237</v>
      </c>
      <c r="G112" s="33">
        <v>79696</v>
      </c>
      <c r="H112" s="33">
        <v>79794</v>
      </c>
      <c r="I112" s="33">
        <v>78726</v>
      </c>
      <c r="J112" s="33">
        <v>77855</v>
      </c>
      <c r="K112" s="33">
        <v>77642</v>
      </c>
      <c r="L112" s="33">
        <v>77809</v>
      </c>
      <c r="M112" s="33">
        <v>77807</v>
      </c>
      <c r="N112" s="33">
        <v>77767</v>
      </c>
      <c r="O112" s="33">
        <v>78509</v>
      </c>
      <c r="P112" s="33">
        <v>78783</v>
      </c>
      <c r="Q112" s="33">
        <v>78197</v>
      </c>
      <c r="R112" s="33">
        <v>78655</v>
      </c>
      <c r="S112" s="33">
        <v>79155</v>
      </c>
      <c r="T112" s="33">
        <v>79785</v>
      </c>
      <c r="U112" s="33">
        <v>78720</v>
      </c>
      <c r="V112" s="33">
        <v>78022</v>
      </c>
      <c r="W112" s="33">
        <v>78791</v>
      </c>
      <c r="X112" s="33">
        <v>78687</v>
      </c>
      <c r="Y112" s="33">
        <v>78743</v>
      </c>
      <c r="Z112" s="33">
        <v>78732</v>
      </c>
      <c r="AA112" s="33">
        <v>79218</v>
      </c>
      <c r="AB112" s="33">
        <v>79292</v>
      </c>
      <c r="AC112" s="33">
        <v>79091</v>
      </c>
      <c r="AD112" s="33">
        <v>79508</v>
      </c>
      <c r="AE112" s="33">
        <v>78987</v>
      </c>
      <c r="AF112" s="33">
        <v>79712</v>
      </c>
      <c r="AG112" s="33">
        <v>78740</v>
      </c>
      <c r="AH112" s="33">
        <v>77668</v>
      </c>
      <c r="AI112" s="33">
        <v>78564</v>
      </c>
      <c r="AJ112" s="33">
        <v>79130</v>
      </c>
    </row>
    <row r="113" spans="1:36" x14ac:dyDescent="0.25">
      <c r="A113" s="32" t="s">
        <v>162</v>
      </c>
      <c r="B113" s="33">
        <v>20091</v>
      </c>
      <c r="C113" s="33">
        <v>20065</v>
      </c>
      <c r="D113" s="33">
        <v>20035</v>
      </c>
      <c r="E113" s="33">
        <v>20063</v>
      </c>
      <c r="F113" s="33">
        <v>20072</v>
      </c>
      <c r="G113" s="33">
        <v>20342</v>
      </c>
      <c r="H113" s="33">
        <v>20299</v>
      </c>
      <c r="I113" s="33">
        <v>20086</v>
      </c>
      <c r="J113" s="33">
        <v>19979</v>
      </c>
      <c r="K113" s="33">
        <v>19995</v>
      </c>
      <c r="L113" s="33">
        <v>19956</v>
      </c>
      <c r="M113" s="33">
        <v>19923</v>
      </c>
      <c r="N113" s="33">
        <v>19770</v>
      </c>
      <c r="O113" s="33">
        <v>19899</v>
      </c>
      <c r="P113" s="33">
        <v>19979</v>
      </c>
      <c r="Q113" s="33">
        <v>19912</v>
      </c>
      <c r="R113" s="33">
        <v>20045</v>
      </c>
      <c r="S113" s="33">
        <v>20249</v>
      </c>
      <c r="T113" s="33">
        <v>20303</v>
      </c>
      <c r="U113" s="33">
        <v>20083</v>
      </c>
      <c r="V113" s="33">
        <v>20007</v>
      </c>
      <c r="W113" s="33">
        <v>20296</v>
      </c>
      <c r="X113" s="33">
        <v>20244</v>
      </c>
      <c r="Y113" s="33">
        <v>20205</v>
      </c>
      <c r="Z113" s="33">
        <v>20163</v>
      </c>
      <c r="AA113" s="33">
        <v>20149</v>
      </c>
      <c r="AB113" s="33">
        <v>20149</v>
      </c>
      <c r="AC113" s="33">
        <v>20268</v>
      </c>
      <c r="AD113" s="33">
        <v>20403</v>
      </c>
      <c r="AE113" s="33">
        <v>20352</v>
      </c>
      <c r="AF113" s="33">
        <v>20462</v>
      </c>
      <c r="AG113" s="33">
        <v>20275</v>
      </c>
      <c r="AH113" s="33">
        <v>20032</v>
      </c>
      <c r="AI113" s="33">
        <v>20264</v>
      </c>
      <c r="AJ113" s="33">
        <v>20429</v>
      </c>
    </row>
    <row r="114" spans="1:36" x14ac:dyDescent="0.25">
      <c r="A114" s="32" t="s">
        <v>163</v>
      </c>
      <c r="B114" s="33">
        <v>48677</v>
      </c>
      <c r="C114" s="33">
        <v>48659</v>
      </c>
      <c r="D114" s="33">
        <v>48394</v>
      </c>
      <c r="E114" s="33">
        <v>48296</v>
      </c>
      <c r="F114" s="33">
        <v>48698</v>
      </c>
      <c r="G114" s="33">
        <v>49304</v>
      </c>
      <c r="H114" s="33">
        <v>49255</v>
      </c>
      <c r="I114" s="33">
        <v>48571</v>
      </c>
      <c r="J114" s="33">
        <v>47962</v>
      </c>
      <c r="K114" s="33">
        <v>47607</v>
      </c>
      <c r="L114" s="33">
        <v>47460</v>
      </c>
      <c r="M114" s="33">
        <v>47440</v>
      </c>
      <c r="N114" s="33">
        <v>47471</v>
      </c>
      <c r="O114" s="33">
        <v>47726</v>
      </c>
      <c r="P114" s="33">
        <v>47862</v>
      </c>
      <c r="Q114" s="33">
        <v>47580</v>
      </c>
      <c r="R114" s="33">
        <v>48051</v>
      </c>
      <c r="S114" s="33">
        <v>48707</v>
      </c>
      <c r="T114" s="33">
        <v>49093</v>
      </c>
      <c r="U114" s="33">
        <v>48583</v>
      </c>
      <c r="V114" s="33">
        <v>47712</v>
      </c>
      <c r="W114" s="33">
        <v>48040</v>
      </c>
      <c r="X114" s="33">
        <v>47939</v>
      </c>
      <c r="Y114" s="33">
        <v>47892</v>
      </c>
      <c r="Z114" s="33">
        <v>47831</v>
      </c>
      <c r="AA114" s="33">
        <v>47968</v>
      </c>
      <c r="AB114" s="33">
        <v>48086</v>
      </c>
      <c r="AC114" s="33">
        <v>48112</v>
      </c>
      <c r="AD114" s="33">
        <v>48657</v>
      </c>
      <c r="AE114" s="33">
        <v>48858</v>
      </c>
      <c r="AF114" s="33">
        <v>48991</v>
      </c>
      <c r="AG114" s="33">
        <v>48539</v>
      </c>
      <c r="AH114" s="33">
        <v>47725</v>
      </c>
      <c r="AI114" s="33">
        <v>48133</v>
      </c>
      <c r="AJ114" s="33">
        <v>48628</v>
      </c>
    </row>
    <row r="115" spans="1:36" x14ac:dyDescent="0.25">
      <c r="A115" s="32" t="s">
        <v>164</v>
      </c>
      <c r="B115" s="33">
        <v>39069</v>
      </c>
      <c r="C115" s="33">
        <v>39001</v>
      </c>
      <c r="D115" s="33">
        <v>38714</v>
      </c>
      <c r="E115" s="33">
        <v>38688</v>
      </c>
      <c r="F115" s="33">
        <v>38888</v>
      </c>
      <c r="G115" s="33">
        <v>39205</v>
      </c>
      <c r="H115" s="33">
        <v>39475</v>
      </c>
      <c r="I115" s="33">
        <v>39008</v>
      </c>
      <c r="J115" s="33">
        <v>38231</v>
      </c>
      <c r="K115" s="33">
        <v>38055</v>
      </c>
      <c r="L115" s="33">
        <v>37885</v>
      </c>
      <c r="M115" s="33">
        <v>37913</v>
      </c>
      <c r="N115" s="33">
        <v>38477</v>
      </c>
      <c r="O115" s="33">
        <v>38536</v>
      </c>
      <c r="P115" s="33">
        <v>38750</v>
      </c>
      <c r="Q115" s="33">
        <v>38083</v>
      </c>
      <c r="R115" s="33">
        <v>38194</v>
      </c>
      <c r="S115" s="33">
        <v>38443</v>
      </c>
      <c r="T115" s="33">
        <v>39226</v>
      </c>
      <c r="U115" s="33">
        <v>39002</v>
      </c>
      <c r="V115" s="33">
        <v>38302</v>
      </c>
      <c r="W115" s="33">
        <v>38515</v>
      </c>
      <c r="X115" s="33">
        <v>38450</v>
      </c>
      <c r="Y115" s="33">
        <v>38601</v>
      </c>
      <c r="Z115" s="33">
        <v>38983</v>
      </c>
      <c r="AA115" s="33">
        <v>38934</v>
      </c>
      <c r="AB115" s="33">
        <v>38930</v>
      </c>
      <c r="AC115" s="33">
        <v>38830</v>
      </c>
      <c r="AD115" s="33">
        <v>39289</v>
      </c>
      <c r="AE115" s="33">
        <v>39097</v>
      </c>
      <c r="AF115" s="33">
        <v>39643</v>
      </c>
      <c r="AG115" s="33">
        <v>39176</v>
      </c>
      <c r="AH115" s="33">
        <v>38486</v>
      </c>
      <c r="AI115" s="33">
        <v>39048</v>
      </c>
      <c r="AJ115" s="33">
        <v>39213</v>
      </c>
    </row>
    <row r="116" spans="1:36" x14ac:dyDescent="0.25">
      <c r="A116" s="32" t="s">
        <v>165</v>
      </c>
      <c r="B116" s="33">
        <v>193389</v>
      </c>
      <c r="C116" s="33">
        <v>193868</v>
      </c>
      <c r="D116" s="33">
        <v>193218</v>
      </c>
      <c r="E116" s="33">
        <v>194502</v>
      </c>
      <c r="F116" s="33">
        <v>194774</v>
      </c>
      <c r="G116" s="33">
        <v>197094</v>
      </c>
      <c r="H116" s="33">
        <v>197110</v>
      </c>
      <c r="I116" s="33">
        <v>194789</v>
      </c>
      <c r="J116" s="33">
        <v>191776</v>
      </c>
      <c r="K116" s="33">
        <v>191684</v>
      </c>
      <c r="L116" s="33">
        <v>190934</v>
      </c>
      <c r="M116" s="33">
        <v>190927</v>
      </c>
      <c r="N116" s="33">
        <v>192139</v>
      </c>
      <c r="O116" s="33">
        <v>193294</v>
      </c>
      <c r="P116" s="33">
        <v>194205</v>
      </c>
      <c r="Q116" s="33">
        <v>193079</v>
      </c>
      <c r="R116" s="33">
        <v>193558</v>
      </c>
      <c r="S116" s="33">
        <v>195048</v>
      </c>
      <c r="T116" s="33">
        <v>197261</v>
      </c>
      <c r="U116" s="33">
        <v>196230</v>
      </c>
      <c r="V116" s="33">
        <v>193797</v>
      </c>
      <c r="W116" s="33">
        <v>195646</v>
      </c>
      <c r="X116" s="33">
        <v>195106</v>
      </c>
      <c r="Y116" s="33">
        <v>195102</v>
      </c>
      <c r="Z116" s="33">
        <v>195035</v>
      </c>
      <c r="AA116" s="33">
        <v>195454</v>
      </c>
      <c r="AB116" s="33">
        <v>195343</v>
      </c>
      <c r="AC116" s="33">
        <v>195988</v>
      </c>
      <c r="AD116" s="33">
        <v>198347</v>
      </c>
      <c r="AE116" s="33">
        <v>197980</v>
      </c>
      <c r="AF116" s="33">
        <v>199238</v>
      </c>
      <c r="AG116" s="33">
        <v>197534</v>
      </c>
      <c r="AH116" s="33">
        <v>195144</v>
      </c>
      <c r="AI116" s="33">
        <v>198609</v>
      </c>
      <c r="AJ116" s="33">
        <v>199634</v>
      </c>
    </row>
    <row r="117" spans="1:36" x14ac:dyDescent="0.25">
      <c r="A117" s="32" t="s">
        <v>166</v>
      </c>
      <c r="B117" s="33">
        <v>35565</v>
      </c>
      <c r="C117" s="33">
        <v>35626</v>
      </c>
      <c r="D117" s="33">
        <v>35301</v>
      </c>
      <c r="E117" s="33">
        <v>35224</v>
      </c>
      <c r="F117" s="33">
        <v>35320</v>
      </c>
      <c r="G117" s="33">
        <v>35317</v>
      </c>
      <c r="H117" s="33">
        <v>35581</v>
      </c>
      <c r="I117" s="33">
        <v>35108</v>
      </c>
      <c r="J117" s="33">
        <v>34669</v>
      </c>
      <c r="K117" s="33">
        <v>34744</v>
      </c>
      <c r="L117" s="33">
        <v>34794</v>
      </c>
      <c r="M117" s="33">
        <v>34733</v>
      </c>
      <c r="N117" s="33">
        <v>34762</v>
      </c>
      <c r="O117" s="33">
        <v>35050</v>
      </c>
      <c r="P117" s="33">
        <v>35230</v>
      </c>
      <c r="Q117" s="33">
        <v>34863</v>
      </c>
      <c r="R117" s="33">
        <v>34876</v>
      </c>
      <c r="S117" s="33">
        <v>35072</v>
      </c>
      <c r="T117" s="33">
        <v>35386</v>
      </c>
      <c r="U117" s="33">
        <v>35022</v>
      </c>
      <c r="V117" s="33">
        <v>34683</v>
      </c>
      <c r="W117" s="33">
        <v>35061</v>
      </c>
      <c r="X117" s="33">
        <v>35265</v>
      </c>
      <c r="Y117" s="33">
        <v>35242</v>
      </c>
      <c r="Z117" s="33">
        <v>35240</v>
      </c>
      <c r="AA117" s="33">
        <v>35456</v>
      </c>
      <c r="AB117" s="33">
        <v>35482</v>
      </c>
      <c r="AC117" s="33">
        <v>35265</v>
      </c>
      <c r="AD117" s="33">
        <v>35317</v>
      </c>
      <c r="AE117" s="33">
        <v>35055</v>
      </c>
      <c r="AF117" s="33">
        <v>35301</v>
      </c>
      <c r="AG117" s="33">
        <v>34956</v>
      </c>
      <c r="AH117" s="33">
        <v>34414</v>
      </c>
      <c r="AI117" s="33">
        <v>34798</v>
      </c>
      <c r="AJ117" s="33">
        <v>35158</v>
      </c>
    </row>
    <row r="118" spans="1:36" x14ac:dyDescent="0.25">
      <c r="A118" s="32" t="s">
        <v>167</v>
      </c>
      <c r="B118" s="33">
        <v>283777</v>
      </c>
      <c r="C118" s="33">
        <v>283762</v>
      </c>
      <c r="D118" s="33">
        <v>282426</v>
      </c>
      <c r="E118" s="33">
        <v>279347</v>
      </c>
      <c r="F118" s="33">
        <v>280030</v>
      </c>
      <c r="G118" s="33">
        <v>282306</v>
      </c>
      <c r="H118" s="33">
        <v>282414</v>
      </c>
      <c r="I118" s="33">
        <v>279563</v>
      </c>
      <c r="J118" s="33">
        <v>276540</v>
      </c>
      <c r="K118" s="33">
        <v>275629</v>
      </c>
      <c r="L118" s="33">
        <v>276290</v>
      </c>
      <c r="M118" s="33">
        <v>275902</v>
      </c>
      <c r="N118" s="33">
        <v>276428</v>
      </c>
      <c r="O118" s="33">
        <v>278537</v>
      </c>
      <c r="P118" s="33">
        <v>278818</v>
      </c>
      <c r="Q118" s="33">
        <v>276928</v>
      </c>
      <c r="R118" s="33">
        <v>278041</v>
      </c>
      <c r="S118" s="33">
        <v>280152</v>
      </c>
      <c r="T118" s="33">
        <v>282148</v>
      </c>
      <c r="U118" s="33">
        <v>280231</v>
      </c>
      <c r="V118" s="33">
        <v>277876</v>
      </c>
      <c r="W118" s="33">
        <v>280672</v>
      </c>
      <c r="X118" s="33">
        <v>280199</v>
      </c>
      <c r="Y118" s="33">
        <v>279268</v>
      </c>
      <c r="Z118" s="33">
        <v>280012</v>
      </c>
      <c r="AA118" s="33">
        <v>281004</v>
      </c>
      <c r="AB118" s="33">
        <v>281164</v>
      </c>
      <c r="AC118" s="33">
        <v>280554</v>
      </c>
      <c r="AD118" s="33">
        <v>281906</v>
      </c>
      <c r="AE118" s="33">
        <v>280590</v>
      </c>
      <c r="AF118" s="33">
        <v>282757</v>
      </c>
      <c r="AG118" s="33">
        <v>280502</v>
      </c>
      <c r="AH118" s="33">
        <v>276788</v>
      </c>
      <c r="AI118" s="33">
        <v>279810</v>
      </c>
      <c r="AJ118" s="33">
        <v>281791</v>
      </c>
    </row>
    <row r="119" spans="1:36" x14ac:dyDescent="0.25">
      <c r="A119" s="32" t="s">
        <v>168</v>
      </c>
      <c r="B119" s="33">
        <v>29824</v>
      </c>
      <c r="C119" s="33">
        <v>29908</v>
      </c>
      <c r="D119" s="33">
        <v>29740</v>
      </c>
      <c r="E119" s="33">
        <v>29499</v>
      </c>
      <c r="F119" s="33">
        <v>29592</v>
      </c>
      <c r="G119" s="33">
        <v>29910</v>
      </c>
      <c r="H119" s="33">
        <v>29855</v>
      </c>
      <c r="I119" s="33">
        <v>29564</v>
      </c>
      <c r="J119" s="33">
        <v>29224</v>
      </c>
      <c r="K119" s="33">
        <v>29165</v>
      </c>
      <c r="L119" s="33">
        <v>29268</v>
      </c>
      <c r="M119" s="33">
        <v>29161</v>
      </c>
      <c r="N119" s="33">
        <v>29167</v>
      </c>
      <c r="O119" s="33">
        <v>29406</v>
      </c>
      <c r="P119" s="33">
        <v>29389</v>
      </c>
      <c r="Q119" s="33">
        <v>29177</v>
      </c>
      <c r="R119" s="33">
        <v>29342</v>
      </c>
      <c r="S119" s="33">
        <v>29585</v>
      </c>
      <c r="T119" s="33">
        <v>29791</v>
      </c>
      <c r="U119" s="33">
        <v>29563</v>
      </c>
      <c r="V119" s="33">
        <v>29315</v>
      </c>
      <c r="W119" s="33">
        <v>29626</v>
      </c>
      <c r="X119" s="33">
        <v>29536</v>
      </c>
      <c r="Y119" s="33">
        <v>29407</v>
      </c>
      <c r="Z119" s="33">
        <v>29460</v>
      </c>
      <c r="AA119" s="33">
        <v>29616</v>
      </c>
      <c r="AB119" s="33">
        <v>29600</v>
      </c>
      <c r="AC119" s="33">
        <v>29589</v>
      </c>
      <c r="AD119" s="33">
        <v>29765</v>
      </c>
      <c r="AE119" s="33">
        <v>29626</v>
      </c>
      <c r="AF119" s="33">
        <v>29896</v>
      </c>
      <c r="AG119" s="33">
        <v>29638</v>
      </c>
      <c r="AH119" s="33">
        <v>29296</v>
      </c>
      <c r="AI119" s="33">
        <v>29567</v>
      </c>
      <c r="AJ119" s="33">
        <v>29740</v>
      </c>
    </row>
    <row r="120" spans="1:36" x14ac:dyDescent="0.25">
      <c r="A120" s="32" t="s">
        <v>169</v>
      </c>
      <c r="B120" s="33">
        <v>13127</v>
      </c>
      <c r="C120" s="33">
        <v>13175</v>
      </c>
      <c r="D120" s="33">
        <v>13113</v>
      </c>
      <c r="E120" s="33">
        <v>12994</v>
      </c>
      <c r="F120" s="33">
        <v>13015</v>
      </c>
      <c r="G120" s="33">
        <v>13090</v>
      </c>
      <c r="H120" s="33">
        <v>13175</v>
      </c>
      <c r="I120" s="33">
        <v>13020</v>
      </c>
      <c r="J120" s="33">
        <v>12806</v>
      </c>
      <c r="K120" s="33">
        <v>12780</v>
      </c>
      <c r="L120" s="33">
        <v>12784</v>
      </c>
      <c r="M120" s="33">
        <v>12769</v>
      </c>
      <c r="N120" s="33">
        <v>12741</v>
      </c>
      <c r="O120" s="33">
        <v>12870</v>
      </c>
      <c r="P120" s="33">
        <v>12961</v>
      </c>
      <c r="Q120" s="33">
        <v>12845</v>
      </c>
      <c r="R120" s="33">
        <v>12901</v>
      </c>
      <c r="S120" s="33">
        <v>12974</v>
      </c>
      <c r="T120" s="33">
        <v>13116</v>
      </c>
      <c r="U120" s="33">
        <v>12916</v>
      </c>
      <c r="V120" s="33">
        <v>12731</v>
      </c>
      <c r="W120" s="33">
        <v>12865</v>
      </c>
      <c r="X120" s="33">
        <v>12900</v>
      </c>
      <c r="Y120" s="33">
        <v>12929</v>
      </c>
      <c r="Z120" s="33">
        <v>12917</v>
      </c>
      <c r="AA120" s="33">
        <v>12996</v>
      </c>
      <c r="AB120" s="33">
        <v>12974</v>
      </c>
      <c r="AC120" s="33">
        <v>12978</v>
      </c>
      <c r="AD120" s="33">
        <v>13014</v>
      </c>
      <c r="AE120" s="33">
        <v>12923</v>
      </c>
      <c r="AF120" s="33">
        <v>13084</v>
      </c>
      <c r="AG120" s="33">
        <v>12894</v>
      </c>
      <c r="AH120" s="33">
        <v>12718</v>
      </c>
      <c r="AI120" s="33">
        <v>12879</v>
      </c>
      <c r="AJ120" s="33">
        <v>12964</v>
      </c>
    </row>
    <row r="121" spans="1:36" x14ac:dyDescent="0.25">
      <c r="A121" s="32" t="s">
        <v>170</v>
      </c>
      <c r="B121" s="33">
        <v>29462</v>
      </c>
      <c r="C121" s="33">
        <v>29358</v>
      </c>
      <c r="D121" s="33">
        <v>29491</v>
      </c>
      <c r="E121" s="33">
        <v>29417</v>
      </c>
      <c r="F121" s="33">
        <v>29743</v>
      </c>
      <c r="G121" s="33">
        <v>29298</v>
      </c>
      <c r="H121" s="33">
        <v>28550</v>
      </c>
      <c r="I121" s="33">
        <v>28296</v>
      </c>
      <c r="J121" s="33">
        <v>28752</v>
      </c>
      <c r="K121" s="33">
        <v>28949</v>
      </c>
      <c r="L121" s="33">
        <v>28483</v>
      </c>
      <c r="M121" s="33">
        <v>28560</v>
      </c>
      <c r="N121" s="33">
        <v>28543</v>
      </c>
      <c r="O121" s="33">
        <v>28438</v>
      </c>
      <c r="P121" s="33">
        <v>28393</v>
      </c>
      <c r="Q121" s="33">
        <v>28361</v>
      </c>
      <c r="R121" s="33">
        <v>28456</v>
      </c>
      <c r="S121" s="33">
        <v>28479</v>
      </c>
      <c r="T121" s="33">
        <v>27753</v>
      </c>
      <c r="U121" s="33">
        <v>27119</v>
      </c>
      <c r="V121" s="33">
        <v>27842</v>
      </c>
      <c r="W121" s="33">
        <v>28242</v>
      </c>
      <c r="X121" s="33">
        <v>28157</v>
      </c>
      <c r="Y121" s="33">
        <v>28424</v>
      </c>
      <c r="Z121" s="33">
        <v>28383</v>
      </c>
      <c r="AA121" s="33">
        <v>28296</v>
      </c>
      <c r="AB121" s="33">
        <v>28327</v>
      </c>
      <c r="AC121" s="33">
        <v>28890</v>
      </c>
      <c r="AD121" s="33">
        <v>28654</v>
      </c>
      <c r="AE121" s="33">
        <v>28077</v>
      </c>
      <c r="AF121" s="33">
        <v>27783</v>
      </c>
      <c r="AG121" s="33">
        <v>27231</v>
      </c>
      <c r="AH121" s="33">
        <v>27604</v>
      </c>
      <c r="AI121" s="33">
        <v>27662</v>
      </c>
      <c r="AJ121" s="33">
        <v>27832</v>
      </c>
    </row>
    <row r="122" spans="1:36" x14ac:dyDescent="0.25">
      <c r="A122" s="32" t="s">
        <v>171</v>
      </c>
      <c r="B122" s="33">
        <v>70581</v>
      </c>
      <c r="C122" s="33">
        <v>70243</v>
      </c>
      <c r="D122" s="33">
        <v>70290</v>
      </c>
      <c r="E122" s="33">
        <v>69752</v>
      </c>
      <c r="F122" s="33">
        <v>70303</v>
      </c>
      <c r="G122" s="33">
        <v>69664</v>
      </c>
      <c r="H122" s="33">
        <v>67983</v>
      </c>
      <c r="I122" s="33">
        <v>67497</v>
      </c>
      <c r="J122" s="33">
        <v>68620</v>
      </c>
      <c r="K122" s="33">
        <v>68853</v>
      </c>
      <c r="L122" s="33">
        <v>67959</v>
      </c>
      <c r="M122" s="33">
        <v>68107</v>
      </c>
      <c r="N122" s="33">
        <v>68368</v>
      </c>
      <c r="O122" s="33">
        <v>67981</v>
      </c>
      <c r="P122" s="33">
        <v>67772</v>
      </c>
      <c r="Q122" s="33">
        <v>67499</v>
      </c>
      <c r="R122" s="33">
        <v>67624</v>
      </c>
      <c r="S122" s="33">
        <v>67604</v>
      </c>
      <c r="T122" s="33">
        <v>65955</v>
      </c>
      <c r="U122" s="33">
        <v>64683</v>
      </c>
      <c r="V122" s="33">
        <v>66210</v>
      </c>
      <c r="W122" s="33">
        <v>67273</v>
      </c>
      <c r="X122" s="33">
        <v>67212</v>
      </c>
      <c r="Y122" s="33">
        <v>67793</v>
      </c>
      <c r="Z122" s="33">
        <v>67941</v>
      </c>
      <c r="AA122" s="33">
        <v>67808</v>
      </c>
      <c r="AB122" s="33">
        <v>67821</v>
      </c>
      <c r="AC122" s="33">
        <v>68923</v>
      </c>
      <c r="AD122" s="33">
        <v>68373</v>
      </c>
      <c r="AE122" s="33">
        <v>66916</v>
      </c>
      <c r="AF122" s="33">
        <v>66171</v>
      </c>
      <c r="AG122" s="33">
        <v>64638</v>
      </c>
      <c r="AH122" s="33">
        <v>65832</v>
      </c>
      <c r="AI122" s="33">
        <v>66042</v>
      </c>
      <c r="AJ122" s="33">
        <v>66632</v>
      </c>
    </row>
    <row r="123" spans="1:36" x14ac:dyDescent="0.25">
      <c r="A123" s="32" t="s">
        <v>172</v>
      </c>
      <c r="B123" s="33">
        <v>14842</v>
      </c>
      <c r="C123" s="33">
        <v>14841</v>
      </c>
      <c r="D123" s="33">
        <v>14819</v>
      </c>
      <c r="E123" s="33">
        <v>14928</v>
      </c>
      <c r="F123" s="33">
        <v>14948</v>
      </c>
      <c r="G123" s="33">
        <v>15064</v>
      </c>
      <c r="H123" s="33">
        <v>14734</v>
      </c>
      <c r="I123" s="33">
        <v>14580</v>
      </c>
      <c r="J123" s="33">
        <v>14554</v>
      </c>
      <c r="K123" s="33">
        <v>14605</v>
      </c>
      <c r="L123" s="33">
        <v>14585</v>
      </c>
      <c r="M123" s="33">
        <v>14552</v>
      </c>
      <c r="N123" s="33">
        <v>14561</v>
      </c>
      <c r="O123" s="33">
        <v>14596</v>
      </c>
      <c r="P123" s="33">
        <v>14643</v>
      </c>
      <c r="Q123" s="33">
        <v>14620</v>
      </c>
      <c r="R123" s="33">
        <v>14711</v>
      </c>
      <c r="S123" s="33">
        <v>14805</v>
      </c>
      <c r="T123" s="33">
        <v>14676</v>
      </c>
      <c r="U123" s="33">
        <v>14589</v>
      </c>
      <c r="V123" s="33">
        <v>14660</v>
      </c>
      <c r="W123" s="33">
        <v>14817</v>
      </c>
      <c r="X123" s="33">
        <v>14762</v>
      </c>
      <c r="Y123" s="33">
        <v>14739</v>
      </c>
      <c r="Z123" s="33">
        <v>14669</v>
      </c>
      <c r="AA123" s="33">
        <v>14657</v>
      </c>
      <c r="AB123" s="33">
        <v>14679</v>
      </c>
      <c r="AC123" s="33">
        <v>14754</v>
      </c>
      <c r="AD123" s="33">
        <v>14792</v>
      </c>
      <c r="AE123" s="33">
        <v>14785</v>
      </c>
      <c r="AF123" s="33">
        <v>14771</v>
      </c>
      <c r="AG123" s="33">
        <v>14707</v>
      </c>
      <c r="AH123" s="33">
        <v>14674</v>
      </c>
      <c r="AI123" s="33">
        <v>14802</v>
      </c>
      <c r="AJ123" s="33">
        <v>14866</v>
      </c>
    </row>
    <row r="124" spans="1:36" x14ac:dyDescent="0.25">
      <c r="A124" s="32" t="s">
        <v>173</v>
      </c>
      <c r="B124" s="33">
        <v>13580</v>
      </c>
      <c r="C124" s="33">
        <v>13507</v>
      </c>
      <c r="D124" s="33">
        <v>13405</v>
      </c>
      <c r="E124" s="33">
        <v>13360</v>
      </c>
      <c r="F124" s="33">
        <v>13464</v>
      </c>
      <c r="G124" s="33">
        <v>13657</v>
      </c>
      <c r="H124" s="33">
        <v>13623</v>
      </c>
      <c r="I124" s="33">
        <v>13481</v>
      </c>
      <c r="J124" s="33">
        <v>13334</v>
      </c>
      <c r="K124" s="33">
        <v>13281</v>
      </c>
      <c r="L124" s="33">
        <v>13238</v>
      </c>
      <c r="M124" s="33">
        <v>13249</v>
      </c>
      <c r="N124" s="33">
        <v>13266</v>
      </c>
      <c r="O124" s="33">
        <v>13335</v>
      </c>
      <c r="P124" s="33">
        <v>13387</v>
      </c>
      <c r="Q124" s="33">
        <v>13344</v>
      </c>
      <c r="R124" s="33">
        <v>13469</v>
      </c>
      <c r="S124" s="33">
        <v>13680</v>
      </c>
      <c r="T124" s="33">
        <v>13759</v>
      </c>
      <c r="U124" s="33">
        <v>13598</v>
      </c>
      <c r="V124" s="33">
        <v>13384</v>
      </c>
      <c r="W124" s="33">
        <v>13492</v>
      </c>
      <c r="X124" s="33">
        <v>13489</v>
      </c>
      <c r="Y124" s="33">
        <v>13485</v>
      </c>
      <c r="Z124" s="33">
        <v>13477</v>
      </c>
      <c r="AA124" s="33">
        <v>13468</v>
      </c>
      <c r="AB124" s="33">
        <v>13443</v>
      </c>
      <c r="AC124" s="33">
        <v>13448</v>
      </c>
      <c r="AD124" s="33">
        <v>13599</v>
      </c>
      <c r="AE124" s="33">
        <v>13706</v>
      </c>
      <c r="AF124" s="33">
        <v>13774</v>
      </c>
      <c r="AG124" s="33">
        <v>13642</v>
      </c>
      <c r="AH124" s="33">
        <v>13450</v>
      </c>
      <c r="AI124" s="33">
        <v>13554</v>
      </c>
      <c r="AJ124" s="33">
        <v>13676</v>
      </c>
    </row>
    <row r="125" spans="1:36" x14ac:dyDescent="0.25">
      <c r="A125" s="32" t="s">
        <v>174</v>
      </c>
      <c r="B125" s="33">
        <v>57640</v>
      </c>
      <c r="C125" s="33">
        <v>57688</v>
      </c>
      <c r="D125" s="33">
        <v>57709</v>
      </c>
      <c r="E125" s="33">
        <v>57860</v>
      </c>
      <c r="F125" s="33">
        <v>58174</v>
      </c>
      <c r="G125" s="33">
        <v>58218</v>
      </c>
      <c r="H125" s="33">
        <v>58028</v>
      </c>
      <c r="I125" s="33">
        <v>57411</v>
      </c>
      <c r="J125" s="33">
        <v>57145</v>
      </c>
      <c r="K125" s="33">
        <v>57032</v>
      </c>
      <c r="L125" s="33">
        <v>56758</v>
      </c>
      <c r="M125" s="33">
        <v>56563</v>
      </c>
      <c r="N125" s="33">
        <v>56528</v>
      </c>
      <c r="O125" s="33">
        <v>56831</v>
      </c>
      <c r="P125" s="33">
        <v>57267</v>
      </c>
      <c r="Q125" s="33">
        <v>57232</v>
      </c>
      <c r="R125" s="33">
        <v>57742</v>
      </c>
      <c r="S125" s="33">
        <v>57829</v>
      </c>
      <c r="T125" s="33">
        <v>57975</v>
      </c>
      <c r="U125" s="33">
        <v>57390</v>
      </c>
      <c r="V125" s="33">
        <v>57268</v>
      </c>
      <c r="W125" s="33">
        <v>57870</v>
      </c>
      <c r="X125" s="33">
        <v>57455</v>
      </c>
      <c r="Y125" s="33">
        <v>57713</v>
      </c>
      <c r="Z125" s="33">
        <v>57449</v>
      </c>
      <c r="AA125" s="33">
        <v>57617</v>
      </c>
      <c r="AB125" s="33">
        <v>57854</v>
      </c>
      <c r="AC125" s="33">
        <v>57934</v>
      </c>
      <c r="AD125" s="33">
        <v>58264</v>
      </c>
      <c r="AE125" s="33">
        <v>58076</v>
      </c>
      <c r="AF125" s="33">
        <v>58291</v>
      </c>
      <c r="AG125" s="33">
        <v>57704</v>
      </c>
      <c r="AH125" s="33">
        <v>56963</v>
      </c>
      <c r="AI125" s="33">
        <v>57204</v>
      </c>
      <c r="AJ125" s="33">
        <v>57123</v>
      </c>
    </row>
    <row r="126" spans="1:36" x14ac:dyDescent="0.25">
      <c r="A126" s="32" t="s">
        <v>175</v>
      </c>
      <c r="B126" s="33">
        <v>25612</v>
      </c>
      <c r="C126" s="33">
        <v>25689</v>
      </c>
      <c r="D126" s="33">
        <v>25589</v>
      </c>
      <c r="E126" s="33">
        <v>25716</v>
      </c>
      <c r="F126" s="33">
        <v>25638</v>
      </c>
      <c r="G126" s="33">
        <v>25810</v>
      </c>
      <c r="H126" s="33">
        <v>25452</v>
      </c>
      <c r="I126" s="33">
        <v>25145</v>
      </c>
      <c r="J126" s="33">
        <v>25104</v>
      </c>
      <c r="K126" s="33">
        <v>25180</v>
      </c>
      <c r="L126" s="33">
        <v>25179</v>
      </c>
      <c r="M126" s="33">
        <v>25133</v>
      </c>
      <c r="N126" s="33">
        <v>24935</v>
      </c>
      <c r="O126" s="33">
        <v>24946</v>
      </c>
      <c r="P126" s="33">
        <v>25074</v>
      </c>
      <c r="Q126" s="33">
        <v>25086</v>
      </c>
      <c r="R126" s="33">
        <v>25197</v>
      </c>
      <c r="S126" s="33">
        <v>25416</v>
      </c>
      <c r="T126" s="33">
        <v>25323</v>
      </c>
      <c r="U126" s="33">
        <v>25132</v>
      </c>
      <c r="V126" s="33">
        <v>25198</v>
      </c>
      <c r="W126" s="33">
        <v>25515</v>
      </c>
      <c r="X126" s="33">
        <v>25428</v>
      </c>
      <c r="Y126" s="33">
        <v>25340</v>
      </c>
      <c r="Z126" s="33">
        <v>25252</v>
      </c>
      <c r="AA126" s="33">
        <v>25254</v>
      </c>
      <c r="AB126" s="33">
        <v>25272</v>
      </c>
      <c r="AC126" s="33">
        <v>25316</v>
      </c>
      <c r="AD126" s="33">
        <v>25339</v>
      </c>
      <c r="AE126" s="33">
        <v>25325</v>
      </c>
      <c r="AF126" s="33">
        <v>25326</v>
      </c>
      <c r="AG126" s="33">
        <v>25169</v>
      </c>
      <c r="AH126" s="33">
        <v>25138</v>
      </c>
      <c r="AI126" s="33">
        <v>25354</v>
      </c>
      <c r="AJ126" s="33">
        <v>25468</v>
      </c>
    </row>
    <row r="127" spans="1:36" x14ac:dyDescent="0.25">
      <c r="A127" s="32" t="s">
        <v>176</v>
      </c>
      <c r="B127" s="33">
        <v>29047</v>
      </c>
      <c r="C127" s="33">
        <v>29052</v>
      </c>
      <c r="D127" s="33">
        <v>28959</v>
      </c>
      <c r="E127" s="33">
        <v>29022</v>
      </c>
      <c r="F127" s="33">
        <v>29087</v>
      </c>
      <c r="G127" s="33">
        <v>29366</v>
      </c>
      <c r="H127" s="33">
        <v>29305</v>
      </c>
      <c r="I127" s="33">
        <v>28946</v>
      </c>
      <c r="J127" s="33">
        <v>28729</v>
      </c>
      <c r="K127" s="33">
        <v>28711</v>
      </c>
      <c r="L127" s="33">
        <v>28738</v>
      </c>
      <c r="M127" s="33">
        <v>28733</v>
      </c>
      <c r="N127" s="33">
        <v>28597</v>
      </c>
      <c r="O127" s="33">
        <v>28804</v>
      </c>
      <c r="P127" s="33">
        <v>28903</v>
      </c>
      <c r="Q127" s="33">
        <v>28792</v>
      </c>
      <c r="R127" s="33">
        <v>28895</v>
      </c>
      <c r="S127" s="33">
        <v>29146</v>
      </c>
      <c r="T127" s="33">
        <v>29219</v>
      </c>
      <c r="U127" s="33">
        <v>28986</v>
      </c>
      <c r="V127" s="33">
        <v>28819</v>
      </c>
      <c r="W127" s="33">
        <v>29235</v>
      </c>
      <c r="X127" s="33">
        <v>29186</v>
      </c>
      <c r="Y127" s="33">
        <v>29151</v>
      </c>
      <c r="Z127" s="33">
        <v>29180</v>
      </c>
      <c r="AA127" s="33">
        <v>29140</v>
      </c>
      <c r="AB127" s="33">
        <v>29210</v>
      </c>
      <c r="AC127" s="33">
        <v>29255</v>
      </c>
      <c r="AD127" s="33">
        <v>29444</v>
      </c>
      <c r="AE127" s="33">
        <v>29423</v>
      </c>
      <c r="AF127" s="33">
        <v>29467</v>
      </c>
      <c r="AG127" s="33">
        <v>29215</v>
      </c>
      <c r="AH127" s="33">
        <v>28792</v>
      </c>
      <c r="AI127" s="33">
        <v>29194</v>
      </c>
      <c r="AJ127" s="33">
        <v>29436</v>
      </c>
    </row>
    <row r="128" spans="1:36" x14ac:dyDescent="0.25">
      <c r="A128" s="32" t="s">
        <v>177</v>
      </c>
      <c r="B128" s="33">
        <v>15499</v>
      </c>
      <c r="C128" s="33">
        <v>15587</v>
      </c>
      <c r="D128" s="33">
        <v>15496</v>
      </c>
      <c r="E128" s="33">
        <v>15412</v>
      </c>
      <c r="F128" s="33">
        <v>15343</v>
      </c>
      <c r="G128" s="33">
        <v>15463</v>
      </c>
      <c r="H128" s="33">
        <v>15404</v>
      </c>
      <c r="I128" s="33">
        <v>15197</v>
      </c>
      <c r="J128" s="33">
        <v>15137</v>
      </c>
      <c r="K128" s="33">
        <v>15209</v>
      </c>
      <c r="L128" s="33">
        <v>15250</v>
      </c>
      <c r="M128" s="33">
        <v>15287</v>
      </c>
      <c r="N128" s="33">
        <v>15313</v>
      </c>
      <c r="O128" s="33">
        <v>15470</v>
      </c>
      <c r="P128" s="33">
        <v>15494</v>
      </c>
      <c r="Q128" s="33">
        <v>15275</v>
      </c>
      <c r="R128" s="33">
        <v>15200</v>
      </c>
      <c r="S128" s="33">
        <v>15295</v>
      </c>
      <c r="T128" s="33">
        <v>15312</v>
      </c>
      <c r="U128" s="33">
        <v>15145</v>
      </c>
      <c r="V128" s="33">
        <v>15188</v>
      </c>
      <c r="W128" s="33">
        <v>15392</v>
      </c>
      <c r="X128" s="33">
        <v>15427</v>
      </c>
      <c r="Y128" s="33">
        <v>15468</v>
      </c>
      <c r="Z128" s="33">
        <v>15536</v>
      </c>
      <c r="AA128" s="33">
        <v>15556</v>
      </c>
      <c r="AB128" s="33">
        <v>15578</v>
      </c>
      <c r="AC128" s="33">
        <v>15496</v>
      </c>
      <c r="AD128" s="33">
        <v>15493</v>
      </c>
      <c r="AE128" s="33">
        <v>15469</v>
      </c>
      <c r="AF128" s="33">
        <v>15449</v>
      </c>
      <c r="AG128" s="33">
        <v>15316</v>
      </c>
      <c r="AH128" s="33">
        <v>15191</v>
      </c>
      <c r="AI128" s="33">
        <v>15363</v>
      </c>
      <c r="AJ128" s="33">
        <v>15534</v>
      </c>
    </row>
    <row r="129" spans="1:36" x14ac:dyDescent="0.25">
      <c r="A129" s="32" t="s">
        <v>178</v>
      </c>
      <c r="B129" s="33">
        <v>28557</v>
      </c>
      <c r="C129" s="33">
        <v>28647</v>
      </c>
      <c r="D129" s="33">
        <v>28464</v>
      </c>
      <c r="E129" s="33">
        <v>28341</v>
      </c>
      <c r="F129" s="33">
        <v>28302</v>
      </c>
      <c r="G129" s="33">
        <v>28356</v>
      </c>
      <c r="H129" s="33">
        <v>28448</v>
      </c>
      <c r="I129" s="33">
        <v>28057</v>
      </c>
      <c r="J129" s="33">
        <v>27857</v>
      </c>
      <c r="K129" s="33">
        <v>27867</v>
      </c>
      <c r="L129" s="33">
        <v>27942</v>
      </c>
      <c r="M129" s="33">
        <v>27944</v>
      </c>
      <c r="N129" s="33">
        <v>28007</v>
      </c>
      <c r="O129" s="33">
        <v>28213</v>
      </c>
      <c r="P129" s="33">
        <v>28302</v>
      </c>
      <c r="Q129" s="33">
        <v>27979</v>
      </c>
      <c r="R129" s="33">
        <v>28009</v>
      </c>
      <c r="S129" s="33">
        <v>28218</v>
      </c>
      <c r="T129" s="33">
        <v>28345</v>
      </c>
      <c r="U129" s="33">
        <v>28131</v>
      </c>
      <c r="V129" s="33">
        <v>28006</v>
      </c>
      <c r="W129" s="33">
        <v>28280</v>
      </c>
      <c r="X129" s="33">
        <v>28324</v>
      </c>
      <c r="Y129" s="33">
        <v>28306</v>
      </c>
      <c r="Z129" s="33">
        <v>28298</v>
      </c>
      <c r="AA129" s="33">
        <v>28371</v>
      </c>
      <c r="AB129" s="33">
        <v>28418</v>
      </c>
      <c r="AC129" s="33">
        <v>28346</v>
      </c>
      <c r="AD129" s="33">
        <v>28409</v>
      </c>
      <c r="AE129" s="33">
        <v>28339</v>
      </c>
      <c r="AF129" s="33">
        <v>28538</v>
      </c>
      <c r="AG129" s="33">
        <v>28254</v>
      </c>
      <c r="AH129" s="33">
        <v>27863</v>
      </c>
      <c r="AI129" s="33">
        <v>28150</v>
      </c>
      <c r="AJ129" s="33">
        <v>28409</v>
      </c>
    </row>
    <row r="130" spans="1:36" x14ac:dyDescent="0.25">
      <c r="A130" s="32" t="s">
        <v>179</v>
      </c>
      <c r="B130" s="33">
        <v>24089</v>
      </c>
      <c r="C130" s="33">
        <v>24157</v>
      </c>
      <c r="D130" s="33">
        <v>23987</v>
      </c>
      <c r="E130" s="33">
        <v>23721</v>
      </c>
      <c r="F130" s="33">
        <v>23747</v>
      </c>
      <c r="G130" s="33">
        <v>23906</v>
      </c>
      <c r="H130" s="33">
        <v>23913</v>
      </c>
      <c r="I130" s="33">
        <v>23603</v>
      </c>
      <c r="J130" s="33">
        <v>23400</v>
      </c>
      <c r="K130" s="33">
        <v>23369</v>
      </c>
      <c r="L130" s="33">
        <v>23438</v>
      </c>
      <c r="M130" s="33">
        <v>23441</v>
      </c>
      <c r="N130" s="33">
        <v>23542</v>
      </c>
      <c r="O130" s="33">
        <v>23701</v>
      </c>
      <c r="P130" s="33">
        <v>23778</v>
      </c>
      <c r="Q130" s="33">
        <v>23610</v>
      </c>
      <c r="R130" s="33">
        <v>23654</v>
      </c>
      <c r="S130" s="33">
        <v>23822</v>
      </c>
      <c r="T130" s="33">
        <v>23987</v>
      </c>
      <c r="U130" s="33">
        <v>23735</v>
      </c>
      <c r="V130" s="33">
        <v>23546</v>
      </c>
      <c r="W130" s="33">
        <v>23853</v>
      </c>
      <c r="X130" s="33">
        <v>23795</v>
      </c>
      <c r="Y130" s="33">
        <v>23783</v>
      </c>
      <c r="Z130" s="33">
        <v>23772</v>
      </c>
      <c r="AA130" s="33">
        <v>23885</v>
      </c>
      <c r="AB130" s="33">
        <v>23914</v>
      </c>
      <c r="AC130" s="33">
        <v>23896</v>
      </c>
      <c r="AD130" s="33">
        <v>23986</v>
      </c>
      <c r="AE130" s="33">
        <v>23870</v>
      </c>
      <c r="AF130" s="33">
        <v>24046</v>
      </c>
      <c r="AG130" s="33">
        <v>23839</v>
      </c>
      <c r="AH130" s="33">
        <v>23486</v>
      </c>
      <c r="AI130" s="33">
        <v>23784</v>
      </c>
      <c r="AJ130" s="33">
        <v>23971</v>
      </c>
    </row>
    <row r="131" spans="1:36" x14ac:dyDescent="0.25">
      <c r="A131" s="32" t="s">
        <v>180</v>
      </c>
      <c r="B131" s="33">
        <v>14187</v>
      </c>
      <c r="C131" s="33">
        <v>14255</v>
      </c>
      <c r="D131" s="33">
        <v>14233</v>
      </c>
      <c r="E131" s="33">
        <v>14398</v>
      </c>
      <c r="F131" s="33">
        <v>14372</v>
      </c>
      <c r="G131" s="33">
        <v>14591</v>
      </c>
      <c r="H131" s="33">
        <v>14551</v>
      </c>
      <c r="I131" s="33">
        <v>14358</v>
      </c>
      <c r="J131" s="33">
        <v>14183</v>
      </c>
      <c r="K131" s="33">
        <v>14220</v>
      </c>
      <c r="L131" s="33">
        <v>14177</v>
      </c>
      <c r="M131" s="33">
        <v>14144</v>
      </c>
      <c r="N131" s="33">
        <v>14148</v>
      </c>
      <c r="O131" s="33">
        <v>14257</v>
      </c>
      <c r="P131" s="33">
        <v>14355</v>
      </c>
      <c r="Q131" s="33">
        <v>14346</v>
      </c>
      <c r="R131" s="33">
        <v>14384</v>
      </c>
      <c r="S131" s="33">
        <v>14507</v>
      </c>
      <c r="T131" s="33">
        <v>14573</v>
      </c>
      <c r="U131" s="33">
        <v>14516</v>
      </c>
      <c r="V131" s="33">
        <v>14396</v>
      </c>
      <c r="W131" s="33">
        <v>14576</v>
      </c>
      <c r="X131" s="33">
        <v>14536</v>
      </c>
      <c r="Y131" s="33">
        <v>14504</v>
      </c>
      <c r="Z131" s="33">
        <v>14426</v>
      </c>
      <c r="AA131" s="33">
        <v>14449</v>
      </c>
      <c r="AB131" s="33">
        <v>14444</v>
      </c>
      <c r="AC131" s="33">
        <v>14553</v>
      </c>
      <c r="AD131" s="33">
        <v>14744</v>
      </c>
      <c r="AE131" s="33">
        <v>14755</v>
      </c>
      <c r="AF131" s="33">
        <v>14797</v>
      </c>
      <c r="AG131" s="33">
        <v>14680</v>
      </c>
      <c r="AH131" s="33">
        <v>14560</v>
      </c>
      <c r="AI131" s="33">
        <v>14855</v>
      </c>
      <c r="AJ131" s="33">
        <v>14937</v>
      </c>
    </row>
    <row r="132" spans="1:36" x14ac:dyDescent="0.25">
      <c r="A132" s="32" t="s">
        <v>181</v>
      </c>
      <c r="B132" s="33">
        <v>14578</v>
      </c>
      <c r="C132" s="33">
        <v>14566</v>
      </c>
      <c r="D132" s="33">
        <v>14555</v>
      </c>
      <c r="E132" s="33">
        <v>14505</v>
      </c>
      <c r="F132" s="33">
        <v>14542</v>
      </c>
      <c r="G132" s="33">
        <v>14753</v>
      </c>
      <c r="H132" s="33">
        <v>14669</v>
      </c>
      <c r="I132" s="33">
        <v>14529</v>
      </c>
      <c r="J132" s="33">
        <v>14384</v>
      </c>
      <c r="K132" s="33">
        <v>14349</v>
      </c>
      <c r="L132" s="33">
        <v>14374</v>
      </c>
      <c r="M132" s="33">
        <v>14387</v>
      </c>
      <c r="N132" s="33">
        <v>14337</v>
      </c>
      <c r="O132" s="33">
        <v>14430</v>
      </c>
      <c r="P132" s="33">
        <v>14494</v>
      </c>
      <c r="Q132" s="33">
        <v>14512</v>
      </c>
      <c r="R132" s="33">
        <v>14598</v>
      </c>
      <c r="S132" s="33">
        <v>14718</v>
      </c>
      <c r="T132" s="33">
        <v>14736</v>
      </c>
      <c r="U132" s="33">
        <v>14628</v>
      </c>
      <c r="V132" s="33">
        <v>14495</v>
      </c>
      <c r="W132" s="33">
        <v>14689</v>
      </c>
      <c r="X132" s="33">
        <v>14656</v>
      </c>
      <c r="Y132" s="33">
        <v>14580</v>
      </c>
      <c r="Z132" s="33">
        <v>14502</v>
      </c>
      <c r="AA132" s="33">
        <v>14532</v>
      </c>
      <c r="AB132" s="33">
        <v>14553</v>
      </c>
      <c r="AC132" s="33">
        <v>14649</v>
      </c>
      <c r="AD132" s="33">
        <v>14749</v>
      </c>
      <c r="AE132" s="33">
        <v>14730</v>
      </c>
      <c r="AF132" s="33">
        <v>14839</v>
      </c>
      <c r="AG132" s="33">
        <v>14754</v>
      </c>
      <c r="AH132" s="33">
        <v>14575</v>
      </c>
      <c r="AI132" s="33">
        <v>14739</v>
      </c>
      <c r="AJ132" s="33">
        <v>14824</v>
      </c>
    </row>
    <row r="133" spans="1:36" x14ac:dyDescent="0.25">
      <c r="A133" s="32" t="s">
        <v>182</v>
      </c>
      <c r="B133" s="33">
        <v>15988</v>
      </c>
      <c r="C133" s="33">
        <v>15938</v>
      </c>
      <c r="D133" s="33">
        <v>15915</v>
      </c>
      <c r="E133" s="33">
        <v>16048</v>
      </c>
      <c r="F133" s="33">
        <v>16097</v>
      </c>
      <c r="G133" s="33">
        <v>16225</v>
      </c>
      <c r="H133" s="33">
        <v>16093</v>
      </c>
      <c r="I133" s="33">
        <v>15936</v>
      </c>
      <c r="J133" s="33">
        <v>15742</v>
      </c>
      <c r="K133" s="33">
        <v>15758</v>
      </c>
      <c r="L133" s="33">
        <v>15697</v>
      </c>
      <c r="M133" s="33">
        <v>15644</v>
      </c>
      <c r="N133" s="33">
        <v>15542</v>
      </c>
      <c r="O133" s="33">
        <v>15548</v>
      </c>
      <c r="P133" s="33">
        <v>15627</v>
      </c>
      <c r="Q133" s="33">
        <v>15581</v>
      </c>
      <c r="R133" s="33">
        <v>15679</v>
      </c>
      <c r="S133" s="33">
        <v>15810</v>
      </c>
      <c r="T133" s="33">
        <v>15882</v>
      </c>
      <c r="U133" s="33">
        <v>15816</v>
      </c>
      <c r="V133" s="33">
        <v>15763</v>
      </c>
      <c r="W133" s="33">
        <v>15891</v>
      </c>
      <c r="X133" s="33">
        <v>15811</v>
      </c>
      <c r="Y133" s="33">
        <v>15739</v>
      </c>
      <c r="Z133" s="33">
        <v>15640</v>
      </c>
      <c r="AA133" s="33">
        <v>15700</v>
      </c>
      <c r="AB133" s="33">
        <v>15705</v>
      </c>
      <c r="AC133" s="33">
        <v>15773</v>
      </c>
      <c r="AD133" s="33">
        <v>15837</v>
      </c>
      <c r="AE133" s="33">
        <v>15798</v>
      </c>
      <c r="AF133" s="33">
        <v>15899</v>
      </c>
      <c r="AG133" s="33">
        <v>15782</v>
      </c>
      <c r="AH133" s="33">
        <v>15597</v>
      </c>
      <c r="AI133" s="33">
        <v>15682</v>
      </c>
      <c r="AJ133" s="33">
        <v>15712</v>
      </c>
    </row>
    <row r="134" spans="1:36" x14ac:dyDescent="0.25">
      <c r="A134" s="32" t="s">
        <v>183</v>
      </c>
      <c r="B134" s="33">
        <v>31613</v>
      </c>
      <c r="C134" s="33">
        <v>31608</v>
      </c>
      <c r="D134" s="33">
        <v>31714</v>
      </c>
      <c r="E134" s="33">
        <v>31751</v>
      </c>
      <c r="F134" s="33">
        <v>31825</v>
      </c>
      <c r="G134" s="33">
        <v>31664</v>
      </c>
      <c r="H134" s="33">
        <v>31910</v>
      </c>
      <c r="I134" s="33">
        <v>31580</v>
      </c>
      <c r="J134" s="33">
        <v>31455</v>
      </c>
      <c r="K134" s="33">
        <v>31592</v>
      </c>
      <c r="L134" s="33">
        <v>31484</v>
      </c>
      <c r="M134" s="33">
        <v>31328</v>
      </c>
      <c r="N134" s="33">
        <v>31176</v>
      </c>
      <c r="O134" s="33">
        <v>31158</v>
      </c>
      <c r="P134" s="33">
        <v>31392</v>
      </c>
      <c r="Q134" s="33">
        <v>31146</v>
      </c>
      <c r="R134" s="33">
        <v>31348</v>
      </c>
      <c r="S134" s="33">
        <v>31322</v>
      </c>
      <c r="T134" s="33">
        <v>31722</v>
      </c>
      <c r="U134" s="33">
        <v>31277</v>
      </c>
      <c r="V134" s="33">
        <v>31195</v>
      </c>
      <c r="W134" s="33">
        <v>31603</v>
      </c>
      <c r="X134" s="33">
        <v>31913</v>
      </c>
      <c r="Y134" s="33">
        <v>31969</v>
      </c>
      <c r="Z134" s="33">
        <v>31598</v>
      </c>
      <c r="AA134" s="33">
        <v>31642</v>
      </c>
      <c r="AB134" s="33">
        <v>31761</v>
      </c>
      <c r="AC134" s="33">
        <v>31732</v>
      </c>
      <c r="AD134" s="33">
        <v>31790</v>
      </c>
      <c r="AE134" s="33">
        <v>31424</v>
      </c>
      <c r="AF134" s="33">
        <v>31913</v>
      </c>
      <c r="AG134" s="33">
        <v>31128</v>
      </c>
      <c r="AH134" s="33">
        <v>31129</v>
      </c>
      <c r="AI134" s="33">
        <v>31433</v>
      </c>
      <c r="AJ134" s="33">
        <v>32107</v>
      </c>
    </row>
    <row r="135" spans="1:36" x14ac:dyDescent="0.25">
      <c r="A135" s="32" t="s">
        <v>184</v>
      </c>
      <c r="B135" s="33">
        <v>20516</v>
      </c>
      <c r="C135" s="33">
        <v>20548</v>
      </c>
      <c r="D135" s="33">
        <v>20321</v>
      </c>
      <c r="E135" s="33">
        <v>20268</v>
      </c>
      <c r="F135" s="33">
        <v>20193</v>
      </c>
      <c r="G135" s="33">
        <v>20336</v>
      </c>
      <c r="H135" s="33">
        <v>20215</v>
      </c>
      <c r="I135" s="33">
        <v>20022</v>
      </c>
      <c r="J135" s="33">
        <v>19745</v>
      </c>
      <c r="K135" s="33">
        <v>19770</v>
      </c>
      <c r="L135" s="33">
        <v>19790</v>
      </c>
      <c r="M135" s="33">
        <v>19733</v>
      </c>
      <c r="N135" s="33">
        <v>19766</v>
      </c>
      <c r="O135" s="33">
        <v>19922</v>
      </c>
      <c r="P135" s="33">
        <v>19908</v>
      </c>
      <c r="Q135" s="33">
        <v>19771</v>
      </c>
      <c r="R135" s="33">
        <v>19805</v>
      </c>
      <c r="S135" s="33">
        <v>19880</v>
      </c>
      <c r="T135" s="33">
        <v>19890</v>
      </c>
      <c r="U135" s="33">
        <v>19735</v>
      </c>
      <c r="V135" s="33">
        <v>19707</v>
      </c>
      <c r="W135" s="33">
        <v>19914</v>
      </c>
      <c r="X135" s="33">
        <v>19873</v>
      </c>
      <c r="Y135" s="33">
        <v>19930</v>
      </c>
      <c r="Z135" s="33">
        <v>20093</v>
      </c>
      <c r="AA135" s="33">
        <v>20146</v>
      </c>
      <c r="AB135" s="33">
        <v>20083</v>
      </c>
      <c r="AC135" s="33">
        <v>19966</v>
      </c>
      <c r="AD135" s="33">
        <v>19921</v>
      </c>
      <c r="AE135" s="33">
        <v>19810</v>
      </c>
      <c r="AF135" s="33">
        <v>19956</v>
      </c>
      <c r="AG135" s="33">
        <v>19844</v>
      </c>
      <c r="AH135" s="33">
        <v>19693</v>
      </c>
      <c r="AI135" s="33">
        <v>19826</v>
      </c>
      <c r="AJ135" s="33">
        <v>19908</v>
      </c>
    </row>
    <row r="136" spans="1:36" x14ac:dyDescent="0.25">
      <c r="A136" s="32" t="s">
        <v>185</v>
      </c>
      <c r="B136" s="33">
        <v>51867</v>
      </c>
      <c r="C136" s="33">
        <v>51828</v>
      </c>
      <c r="D136" s="33">
        <v>51800</v>
      </c>
      <c r="E136" s="33">
        <v>51926</v>
      </c>
      <c r="F136" s="33">
        <v>52391</v>
      </c>
      <c r="G136" s="33">
        <v>53187</v>
      </c>
      <c r="H136" s="33">
        <v>53342</v>
      </c>
      <c r="I136" s="33">
        <v>53052</v>
      </c>
      <c r="J136" s="33">
        <v>52031</v>
      </c>
      <c r="K136" s="33">
        <v>51821</v>
      </c>
      <c r="L136" s="33">
        <v>51610</v>
      </c>
      <c r="M136" s="33">
        <v>51481</v>
      </c>
      <c r="N136" s="33">
        <v>51341</v>
      </c>
      <c r="O136" s="33">
        <v>51436</v>
      </c>
      <c r="P136" s="33">
        <v>51752</v>
      </c>
      <c r="Q136" s="33">
        <v>51574</v>
      </c>
      <c r="R136" s="33">
        <v>52143</v>
      </c>
      <c r="S136" s="33">
        <v>52976</v>
      </c>
      <c r="T136" s="33">
        <v>53653</v>
      </c>
      <c r="U136" s="33">
        <v>53422</v>
      </c>
      <c r="V136" s="33">
        <v>52440</v>
      </c>
      <c r="W136" s="33">
        <v>52758</v>
      </c>
      <c r="X136" s="33">
        <v>52591</v>
      </c>
      <c r="Y136" s="33">
        <v>52271</v>
      </c>
      <c r="Z136" s="33">
        <v>52119</v>
      </c>
      <c r="AA136" s="33">
        <v>51952</v>
      </c>
      <c r="AB136" s="33">
        <v>52027</v>
      </c>
      <c r="AC136" s="33">
        <v>52104</v>
      </c>
      <c r="AD136" s="33">
        <v>52529</v>
      </c>
      <c r="AE136" s="33">
        <v>53031</v>
      </c>
      <c r="AF136" s="33">
        <v>53319</v>
      </c>
      <c r="AG136" s="33">
        <v>53126</v>
      </c>
      <c r="AH136" s="33">
        <v>52114</v>
      </c>
      <c r="AI136" s="33">
        <v>52609</v>
      </c>
      <c r="AJ136" s="33">
        <v>53094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323"/>
  <sheetViews>
    <sheetView zoomScaleNormal="100" workbookViewId="0">
      <pane xSplit="1" ySplit="2" topLeftCell="B100" activePane="bottomRight" state="frozen"/>
      <selection pane="topRight" activeCell="B1" sqref="B1"/>
      <selection pane="bottomLeft" activeCell="A3" sqref="A3"/>
      <selection pane="bottomRight" activeCell="A122" sqref="A122"/>
    </sheetView>
  </sheetViews>
  <sheetFormatPr defaultRowHeight="15" x14ac:dyDescent="0.25"/>
  <cols>
    <col min="1" max="1" width="55.7109375" style="16" bestFit="1" customWidth="1"/>
    <col min="2" max="11" width="12.28515625" style="16" customWidth="1"/>
    <col min="12" max="12" width="11.140625" style="16" customWidth="1"/>
    <col min="13" max="13" width="12.140625" style="16" customWidth="1"/>
    <col min="14" max="16384" width="9.140625" style="16"/>
  </cols>
  <sheetData>
    <row r="1" spans="1:13" x14ac:dyDescent="0.25">
      <c r="A1" s="34" t="s">
        <v>3</v>
      </c>
      <c r="B1" s="41">
        <v>41275</v>
      </c>
      <c r="C1" s="41">
        <v>41306</v>
      </c>
      <c r="D1" s="41">
        <v>41334</v>
      </c>
      <c r="E1" s="41">
        <v>41365</v>
      </c>
      <c r="F1" s="41">
        <v>41395</v>
      </c>
      <c r="G1" s="41">
        <v>41426</v>
      </c>
      <c r="H1" s="41">
        <v>41456</v>
      </c>
      <c r="I1" s="41">
        <v>41487</v>
      </c>
      <c r="J1" s="41">
        <v>41518</v>
      </c>
      <c r="K1" s="41">
        <v>41548</v>
      </c>
      <c r="L1" s="41">
        <v>41579</v>
      </c>
      <c r="M1" s="41">
        <v>41609</v>
      </c>
    </row>
    <row r="2" spans="1:13" x14ac:dyDescent="0.25">
      <c r="A2" s="36" t="s">
        <v>2</v>
      </c>
      <c r="B2" s="41">
        <v>41974</v>
      </c>
      <c r="C2" s="41">
        <v>42005</v>
      </c>
      <c r="D2" s="41">
        <v>42036</v>
      </c>
      <c r="E2" s="41">
        <v>42064</v>
      </c>
      <c r="F2" s="41">
        <v>42095</v>
      </c>
      <c r="G2" s="41">
        <v>42125</v>
      </c>
      <c r="H2" s="41">
        <v>42156</v>
      </c>
      <c r="I2" s="41">
        <v>42186</v>
      </c>
      <c r="J2" s="41">
        <v>42217</v>
      </c>
      <c r="K2" s="41">
        <v>42248</v>
      </c>
      <c r="L2" s="41">
        <v>42278</v>
      </c>
      <c r="M2" s="41">
        <v>42309</v>
      </c>
    </row>
    <row r="3" spans="1:13" x14ac:dyDescent="0.25">
      <c r="A3" s="36" t="str">
        <f>'Step 1'!A3</f>
        <v>Allentown-Bethlehem-Easton, PA-NJ Metropolitan Statistical Area, NJ part</v>
      </c>
      <c r="B3" s="42">
        <f>SUM('Step 1'!B3:Y3)</f>
        <v>1379326</v>
      </c>
      <c r="C3" s="42">
        <f>SUM('Step 1'!C3:Z3)</f>
        <v>1379135</v>
      </c>
      <c r="D3" s="42">
        <f>SUM('Step 1'!D3:AA3)</f>
        <v>1379064</v>
      </c>
      <c r="E3" s="42">
        <f>SUM('Step 1'!E3:AB3)</f>
        <v>1379209</v>
      </c>
      <c r="F3" s="42">
        <f>SUM('Step 1'!F3:AC3)</f>
        <v>1379283</v>
      </c>
      <c r="G3" s="42">
        <f>SUM('Step 1'!G3:AD3)</f>
        <v>1379373</v>
      </c>
      <c r="H3" s="42">
        <f>SUM('Step 1'!H3:AE3)</f>
        <v>1379231</v>
      </c>
      <c r="I3" s="42">
        <f>SUM('Step 1'!I3:AF3)</f>
        <v>1379494</v>
      </c>
      <c r="J3" s="42">
        <f>SUM('Step 1'!J3:AG3)</f>
        <v>1379787</v>
      </c>
      <c r="K3" s="42">
        <f>SUM('Step 1'!K3:AH3)</f>
        <v>1379605</v>
      </c>
      <c r="L3" s="42">
        <f>SUM('Step 1'!L3:AI3)</f>
        <v>1379777</v>
      </c>
      <c r="M3" s="42">
        <f>SUM('Step 1'!M3:AJ3)</f>
        <v>1380142</v>
      </c>
    </row>
    <row r="4" spans="1:13" x14ac:dyDescent="0.25">
      <c r="A4" s="36" t="str">
        <f>'Step 1'!A4</f>
        <v>Atlantic City city, NJ</v>
      </c>
      <c r="B4" s="42">
        <f>SUM('Step 1'!B4:Y4)</f>
        <v>407370</v>
      </c>
      <c r="C4" s="42">
        <f>SUM('Step 1'!C4:Z4)</f>
        <v>406540</v>
      </c>
      <c r="D4" s="42">
        <f>SUM('Step 1'!D4:AA4)</f>
        <v>406023</v>
      </c>
      <c r="E4" s="42">
        <f>SUM('Step 1'!E4:AB4)</f>
        <v>405382</v>
      </c>
      <c r="F4" s="42">
        <f>SUM('Step 1'!F4:AC4)</f>
        <v>404519</v>
      </c>
      <c r="G4" s="42">
        <f>SUM('Step 1'!G4:AD4)</f>
        <v>403704</v>
      </c>
      <c r="H4" s="42">
        <f>SUM('Step 1'!H4:AE4)</f>
        <v>402747</v>
      </c>
      <c r="I4" s="42">
        <f>SUM('Step 1'!I4:AF4)</f>
        <v>401692</v>
      </c>
      <c r="J4" s="42">
        <f>SUM('Step 1'!J4:AG4)</f>
        <v>400691</v>
      </c>
      <c r="K4" s="42">
        <f>SUM('Step 1'!K4:AH4)</f>
        <v>399489</v>
      </c>
      <c r="L4" s="42">
        <f>SUM('Step 1'!L4:AI4)</f>
        <v>398628</v>
      </c>
      <c r="M4" s="42">
        <f>SUM('Step 1'!M4:AJ4)</f>
        <v>397959</v>
      </c>
    </row>
    <row r="5" spans="1:13" x14ac:dyDescent="0.25">
      <c r="A5" s="36" t="str">
        <f>'Step 1'!A5</f>
        <v>Atlantic City-Hammonton, NJ Metropolitan Statistical Area</v>
      </c>
      <c r="B5" s="42">
        <f>SUM('Step 1'!B5:Y5)</f>
        <v>3245285</v>
      </c>
      <c r="C5" s="42">
        <f>SUM('Step 1'!C5:Z5)</f>
        <v>3238066</v>
      </c>
      <c r="D5" s="42">
        <f>SUM('Step 1'!D5:AA5)</f>
        <v>3232086</v>
      </c>
      <c r="E5" s="42">
        <f>SUM('Step 1'!E5:AB5)</f>
        <v>3227194</v>
      </c>
      <c r="F5" s="42">
        <f>SUM('Step 1'!F5:AC5)</f>
        <v>3220833</v>
      </c>
      <c r="G5" s="42">
        <f>SUM('Step 1'!G5:AD5)</f>
        <v>3215789</v>
      </c>
      <c r="H5" s="42">
        <f>SUM('Step 1'!H5:AE5)</f>
        <v>3208965</v>
      </c>
      <c r="I5" s="42">
        <f>SUM('Step 1'!I5:AF5)</f>
        <v>3201207</v>
      </c>
      <c r="J5" s="42">
        <f>SUM('Step 1'!J5:AG5)</f>
        <v>3194089</v>
      </c>
      <c r="K5" s="42">
        <f>SUM('Step 1'!K5:AH5)</f>
        <v>3185899</v>
      </c>
      <c r="L5" s="42">
        <f>SUM('Step 1'!L5:AI5)</f>
        <v>3179480</v>
      </c>
      <c r="M5" s="42">
        <f>SUM('Step 1'!M5:AJ5)</f>
        <v>3174684</v>
      </c>
    </row>
    <row r="6" spans="1:13" x14ac:dyDescent="0.25">
      <c r="A6" s="36" t="str">
        <f>'Step 1'!A6</f>
        <v>Atlantic County, NJ</v>
      </c>
      <c r="B6" s="42">
        <f>SUM('Step 1'!B6:Y6)</f>
        <v>3245285</v>
      </c>
      <c r="C6" s="42">
        <f>SUM('Step 1'!C6:Z6)</f>
        <v>3238066</v>
      </c>
      <c r="D6" s="42">
        <f>SUM('Step 1'!D6:AA6)</f>
        <v>3232086</v>
      </c>
      <c r="E6" s="42">
        <f>SUM('Step 1'!E6:AB6)</f>
        <v>3227194</v>
      </c>
      <c r="F6" s="42">
        <f>SUM('Step 1'!F6:AC6)</f>
        <v>3220833</v>
      </c>
      <c r="G6" s="42">
        <f>SUM('Step 1'!G6:AD6)</f>
        <v>3215789</v>
      </c>
      <c r="H6" s="42">
        <f>SUM('Step 1'!H6:AE6)</f>
        <v>3208965</v>
      </c>
      <c r="I6" s="42">
        <f>SUM('Step 1'!I6:AF6)</f>
        <v>3201207</v>
      </c>
      <c r="J6" s="42">
        <f>SUM('Step 1'!J6:AG6)</f>
        <v>3194089</v>
      </c>
      <c r="K6" s="42">
        <f>SUM('Step 1'!K6:AH6)</f>
        <v>3185899</v>
      </c>
      <c r="L6" s="42">
        <f>SUM('Step 1'!L6:AI6)</f>
        <v>3179480</v>
      </c>
      <c r="M6" s="42">
        <f>SUM('Step 1'!M6:AJ6)</f>
        <v>3174684</v>
      </c>
    </row>
    <row r="7" spans="1:13" x14ac:dyDescent="0.25">
      <c r="A7" s="36" t="str">
        <f>'Step 1'!A7</f>
        <v>Bayonne city, NJ</v>
      </c>
      <c r="B7" s="42">
        <f>SUM('Step 1'!B7:Y7)</f>
        <v>798261</v>
      </c>
      <c r="C7" s="42">
        <f>SUM('Step 1'!C7:Z7)</f>
        <v>797737</v>
      </c>
      <c r="D7" s="42">
        <f>SUM('Step 1'!D7:AA7)</f>
        <v>797324</v>
      </c>
      <c r="E7" s="42">
        <f>SUM('Step 1'!E7:AB7)</f>
        <v>797111</v>
      </c>
      <c r="F7" s="42">
        <f>SUM('Step 1'!F7:AC7)</f>
        <v>796975</v>
      </c>
      <c r="G7" s="42">
        <f>SUM('Step 1'!G7:AD7)</f>
        <v>797138</v>
      </c>
      <c r="H7" s="42">
        <f>SUM('Step 1'!H7:AE7)</f>
        <v>796959</v>
      </c>
      <c r="I7" s="42">
        <f>SUM('Step 1'!I7:AF7)</f>
        <v>796872</v>
      </c>
      <c r="J7" s="42">
        <f>SUM('Step 1'!J7:AG7)</f>
        <v>796801</v>
      </c>
      <c r="K7" s="42">
        <f>SUM('Step 1'!K7:AH7)</f>
        <v>796596</v>
      </c>
      <c r="L7" s="42">
        <f>SUM('Step 1'!L7:AI7)</f>
        <v>796861</v>
      </c>
      <c r="M7" s="42">
        <f>SUM('Step 1'!M7:AJ7)</f>
        <v>797278</v>
      </c>
    </row>
    <row r="8" spans="1:13" x14ac:dyDescent="0.25">
      <c r="A8" s="36" t="str">
        <f>'Step 1'!A8</f>
        <v>Belleville township, NJ</v>
      </c>
      <c r="B8" s="42">
        <f>SUM('Step 1'!B8:Y8)</f>
        <v>473729</v>
      </c>
      <c r="C8" s="42">
        <f>SUM('Step 1'!C8:Z8)</f>
        <v>473486</v>
      </c>
      <c r="D8" s="42">
        <f>SUM('Step 1'!D8:AA8)</f>
        <v>473228</v>
      </c>
      <c r="E8" s="42">
        <f>SUM('Step 1'!E8:AB8)</f>
        <v>473026</v>
      </c>
      <c r="F8" s="42">
        <f>SUM('Step 1'!F8:AC8)</f>
        <v>472915</v>
      </c>
      <c r="G8" s="42">
        <f>SUM('Step 1'!G8:AD8)</f>
        <v>472924</v>
      </c>
      <c r="H8" s="42">
        <f>SUM('Step 1'!H8:AE8)</f>
        <v>472688</v>
      </c>
      <c r="I8" s="42">
        <f>SUM('Step 1'!I8:AF8)</f>
        <v>472611</v>
      </c>
      <c r="J8" s="42">
        <f>SUM('Step 1'!J8:AG8)</f>
        <v>472515</v>
      </c>
      <c r="K8" s="42">
        <f>SUM('Step 1'!K8:AH8)</f>
        <v>472406</v>
      </c>
      <c r="L8" s="42">
        <f>SUM('Step 1'!L8:AI8)</f>
        <v>472578</v>
      </c>
      <c r="M8" s="42">
        <f>SUM('Step 1'!M8:AJ8)</f>
        <v>472842</v>
      </c>
    </row>
    <row r="9" spans="1:13" x14ac:dyDescent="0.25">
      <c r="A9" s="36" t="str">
        <f>'Step 1'!A9</f>
        <v>Bergen County, NJ</v>
      </c>
      <c r="B9" s="42">
        <f>SUM('Step 1'!B9:Y9)</f>
        <v>11507087</v>
      </c>
      <c r="C9" s="42">
        <f>SUM('Step 1'!C9:Z9)</f>
        <v>11507098</v>
      </c>
      <c r="D9" s="42">
        <f>SUM('Step 1'!D9:AA9)</f>
        <v>11506795</v>
      </c>
      <c r="E9" s="42">
        <f>SUM('Step 1'!E9:AB9)</f>
        <v>11509441</v>
      </c>
      <c r="F9" s="42">
        <f>SUM('Step 1'!F9:AC9)</f>
        <v>11512253</v>
      </c>
      <c r="G9" s="42">
        <f>SUM('Step 1'!G9:AD9)</f>
        <v>11518051</v>
      </c>
      <c r="H9" s="42">
        <f>SUM('Step 1'!H9:AE9)</f>
        <v>11518948</v>
      </c>
      <c r="I9" s="42">
        <f>SUM('Step 1'!I9:AF9)</f>
        <v>11522070</v>
      </c>
      <c r="J9" s="42">
        <f>SUM('Step 1'!J9:AG9)</f>
        <v>11526612</v>
      </c>
      <c r="K9" s="42">
        <f>SUM('Step 1'!K9:AH9)</f>
        <v>11528127</v>
      </c>
      <c r="L9" s="42">
        <f>SUM('Step 1'!L9:AI9)</f>
        <v>11535878</v>
      </c>
      <c r="M9" s="42">
        <f>SUM('Step 1'!M9:AJ9)</f>
        <v>11547342</v>
      </c>
    </row>
    <row r="10" spans="1:13" x14ac:dyDescent="0.25">
      <c r="A10" s="36" t="str">
        <f>'Step 1'!A10</f>
        <v>Bergenfield borough, NJ</v>
      </c>
      <c r="B10" s="42">
        <f>SUM('Step 1'!B10:Y10)</f>
        <v>352922</v>
      </c>
      <c r="C10" s="42">
        <f>SUM('Step 1'!C10:Z10)</f>
        <v>352933</v>
      </c>
      <c r="D10" s="42">
        <f>SUM('Step 1'!D10:AA10)</f>
        <v>352877</v>
      </c>
      <c r="E10" s="42">
        <f>SUM('Step 1'!E10:AB10)</f>
        <v>352888</v>
      </c>
      <c r="F10" s="42">
        <f>SUM('Step 1'!F10:AC10)</f>
        <v>352889</v>
      </c>
      <c r="G10" s="42">
        <f>SUM('Step 1'!G10:AD10)</f>
        <v>353016</v>
      </c>
      <c r="H10" s="42">
        <f>SUM('Step 1'!H10:AE10)</f>
        <v>353009</v>
      </c>
      <c r="I10" s="42">
        <f>SUM('Step 1'!I10:AF10)</f>
        <v>353102</v>
      </c>
      <c r="J10" s="42">
        <f>SUM('Step 1'!J10:AG10)</f>
        <v>353252</v>
      </c>
      <c r="K10" s="42">
        <f>SUM('Step 1'!K10:AH10)</f>
        <v>353300</v>
      </c>
      <c r="L10" s="42">
        <f>SUM('Step 1'!L10:AI10)</f>
        <v>353526</v>
      </c>
      <c r="M10" s="42">
        <f>SUM('Step 1'!M10:AJ10)</f>
        <v>353884</v>
      </c>
    </row>
    <row r="11" spans="1:13" x14ac:dyDescent="0.25">
      <c r="A11" s="36" t="str">
        <f>'Step 1'!A11</f>
        <v>Berkeley township, NJ</v>
      </c>
      <c r="B11" s="42">
        <f>SUM('Step 1'!B11:Y11)</f>
        <v>382460</v>
      </c>
      <c r="C11" s="42">
        <f>SUM('Step 1'!C11:Z11)</f>
        <v>382125</v>
      </c>
      <c r="D11" s="42">
        <f>SUM('Step 1'!D11:AA11)</f>
        <v>381887</v>
      </c>
      <c r="E11" s="42">
        <f>SUM('Step 1'!E11:AB11)</f>
        <v>381709</v>
      </c>
      <c r="F11" s="42">
        <f>SUM('Step 1'!F11:AC11)</f>
        <v>381531</v>
      </c>
      <c r="G11" s="42">
        <f>SUM('Step 1'!G11:AD11)</f>
        <v>381409</v>
      </c>
      <c r="H11" s="42">
        <f>SUM('Step 1'!H11:AE11)</f>
        <v>381120</v>
      </c>
      <c r="I11" s="42">
        <f>SUM('Step 1'!I11:AF11)</f>
        <v>380993</v>
      </c>
      <c r="J11" s="42">
        <f>SUM('Step 1'!J11:AG11)</f>
        <v>380918</v>
      </c>
      <c r="K11" s="42">
        <f>SUM('Step 1'!K11:AH11)</f>
        <v>380883</v>
      </c>
      <c r="L11" s="42">
        <f>SUM('Step 1'!L11:AI11)</f>
        <v>381032</v>
      </c>
      <c r="M11" s="42">
        <f>SUM('Step 1'!M11:AJ11)</f>
        <v>381381</v>
      </c>
    </row>
    <row r="12" spans="1:13" x14ac:dyDescent="0.25">
      <c r="A12" s="36" t="str">
        <f>'Step 1'!A12</f>
        <v>Bernards township, NJ</v>
      </c>
      <c r="B12" s="42">
        <f>SUM('Step 1'!B12:Y12)</f>
        <v>306888</v>
      </c>
      <c r="C12" s="42">
        <f>SUM('Step 1'!C12:Z12)</f>
        <v>306885</v>
      </c>
      <c r="D12" s="42">
        <f>SUM('Step 1'!D12:AA12)</f>
        <v>306873</v>
      </c>
      <c r="E12" s="42">
        <f>SUM('Step 1'!E12:AB12)</f>
        <v>306879</v>
      </c>
      <c r="F12" s="42">
        <f>SUM('Step 1'!F12:AC12)</f>
        <v>307025</v>
      </c>
      <c r="G12" s="42">
        <f>SUM('Step 1'!G12:AD12)</f>
        <v>307206</v>
      </c>
      <c r="H12" s="42">
        <f>SUM('Step 1'!H12:AE12)</f>
        <v>307243</v>
      </c>
      <c r="I12" s="42">
        <f>SUM('Step 1'!I12:AF12)</f>
        <v>307336</v>
      </c>
      <c r="J12" s="42">
        <f>SUM('Step 1'!J12:AG12)</f>
        <v>307460</v>
      </c>
      <c r="K12" s="42">
        <f>SUM('Step 1'!K12:AH12)</f>
        <v>307549</v>
      </c>
      <c r="L12" s="42">
        <f>SUM('Step 1'!L12:AI12)</f>
        <v>307824</v>
      </c>
      <c r="M12" s="42">
        <f>SUM('Step 1'!M12:AJ12)</f>
        <v>308158</v>
      </c>
    </row>
    <row r="13" spans="1:13" x14ac:dyDescent="0.25">
      <c r="A13" s="36" t="str">
        <f>'Step 1'!A13</f>
        <v>Bloomfield township, NJ</v>
      </c>
      <c r="B13" s="42">
        <f>SUM('Step 1'!B13:Y13)</f>
        <v>630675</v>
      </c>
      <c r="C13" s="42">
        <f>SUM('Step 1'!C13:Z13)</f>
        <v>630211</v>
      </c>
      <c r="D13" s="42">
        <f>SUM('Step 1'!D13:AA13)</f>
        <v>629843</v>
      </c>
      <c r="E13" s="42">
        <f>SUM('Step 1'!E13:AB13)</f>
        <v>629533</v>
      </c>
      <c r="F13" s="42">
        <f>SUM('Step 1'!F13:AC13)</f>
        <v>629550</v>
      </c>
      <c r="G13" s="42">
        <f>SUM('Step 1'!G13:AD13)</f>
        <v>629585</v>
      </c>
      <c r="H13" s="42">
        <f>SUM('Step 1'!H13:AE13)</f>
        <v>629306</v>
      </c>
      <c r="I13" s="42">
        <f>SUM('Step 1'!I13:AF13)</f>
        <v>629131</v>
      </c>
      <c r="J13" s="42">
        <f>SUM('Step 1'!J13:AG13)</f>
        <v>629054</v>
      </c>
      <c r="K13" s="42">
        <f>SUM('Step 1'!K13:AH13)</f>
        <v>628978</v>
      </c>
      <c r="L13" s="42">
        <f>SUM('Step 1'!L13:AI13)</f>
        <v>629392</v>
      </c>
      <c r="M13" s="42">
        <f>SUM('Step 1'!M13:AJ13)</f>
        <v>630009</v>
      </c>
    </row>
    <row r="14" spans="1:13" x14ac:dyDescent="0.25">
      <c r="A14" s="36" t="str">
        <f>'Step 1'!A14</f>
        <v>Brick township, NJ</v>
      </c>
      <c r="B14" s="42">
        <f>SUM('Step 1'!B14:Y14)</f>
        <v>949883</v>
      </c>
      <c r="C14" s="42">
        <f>SUM('Step 1'!C14:Z14)</f>
        <v>949517</v>
      </c>
      <c r="D14" s="42">
        <f>SUM('Step 1'!D14:AA14)</f>
        <v>949189</v>
      </c>
      <c r="E14" s="42">
        <f>SUM('Step 1'!E14:AB14)</f>
        <v>949055</v>
      </c>
      <c r="F14" s="42">
        <f>SUM('Step 1'!F14:AC14)</f>
        <v>949115</v>
      </c>
      <c r="G14" s="42">
        <f>SUM('Step 1'!G14:AD14)</f>
        <v>949312</v>
      </c>
      <c r="H14" s="42">
        <f>SUM('Step 1'!H14:AE14)</f>
        <v>949199</v>
      </c>
      <c r="I14" s="42">
        <f>SUM('Step 1'!I14:AF14)</f>
        <v>949069</v>
      </c>
      <c r="J14" s="42">
        <f>SUM('Step 1'!J14:AG14)</f>
        <v>949047</v>
      </c>
      <c r="K14" s="42">
        <f>SUM('Step 1'!K14:AH14)</f>
        <v>948975</v>
      </c>
      <c r="L14" s="42">
        <f>SUM('Step 1'!L14:AI14)</f>
        <v>949541</v>
      </c>
      <c r="M14" s="42">
        <f>SUM('Step 1'!M14:AJ14)</f>
        <v>950488</v>
      </c>
    </row>
    <row r="15" spans="1:13" x14ac:dyDescent="0.25">
      <c r="A15" s="36" t="str">
        <f>'Step 1'!A15</f>
        <v>Bridgeton city, NJ</v>
      </c>
      <c r="B15" s="42">
        <f>SUM('Step 1'!B15:Y15)</f>
        <v>202845</v>
      </c>
      <c r="C15" s="42">
        <f>SUM('Step 1'!C15:Z15)</f>
        <v>202570</v>
      </c>
      <c r="D15" s="42">
        <f>SUM('Step 1'!D15:AA15)</f>
        <v>202284</v>
      </c>
      <c r="E15" s="42">
        <f>SUM('Step 1'!E15:AB15)</f>
        <v>202039</v>
      </c>
      <c r="F15" s="42">
        <f>SUM('Step 1'!F15:AC15)</f>
        <v>201953</v>
      </c>
      <c r="G15" s="42">
        <f>SUM('Step 1'!G15:AD15)</f>
        <v>201773</v>
      </c>
      <c r="H15" s="42">
        <f>SUM('Step 1'!H15:AE15)</f>
        <v>201410</v>
      </c>
      <c r="I15" s="42">
        <f>SUM('Step 1'!I15:AF15)</f>
        <v>201223</v>
      </c>
      <c r="J15" s="42">
        <f>SUM('Step 1'!J15:AG15)</f>
        <v>200900</v>
      </c>
      <c r="K15" s="42">
        <f>SUM('Step 1'!K15:AH15)</f>
        <v>200622</v>
      </c>
      <c r="L15" s="42">
        <f>SUM('Step 1'!L15:AI15)</f>
        <v>200316</v>
      </c>
      <c r="M15" s="42">
        <f>SUM('Step 1'!M15:AJ15)</f>
        <v>200244</v>
      </c>
    </row>
    <row r="16" spans="1:13" x14ac:dyDescent="0.25">
      <c r="A16" s="36" t="str">
        <f>'Step 1'!A16</f>
        <v>Bridgewater township, NJ</v>
      </c>
      <c r="B16" s="42">
        <f>SUM('Step 1'!B16:Y16)</f>
        <v>555454</v>
      </c>
      <c r="C16" s="42">
        <f>SUM('Step 1'!C16:Z16)</f>
        <v>555303</v>
      </c>
      <c r="D16" s="42">
        <f>SUM('Step 1'!D16:AA16)</f>
        <v>555215</v>
      </c>
      <c r="E16" s="42">
        <f>SUM('Step 1'!E16:AB16)</f>
        <v>555298</v>
      </c>
      <c r="F16" s="42">
        <f>SUM('Step 1'!F16:AC16)</f>
        <v>555581</v>
      </c>
      <c r="G16" s="42">
        <f>SUM('Step 1'!G16:AD16)</f>
        <v>555964</v>
      </c>
      <c r="H16" s="42">
        <f>SUM('Step 1'!H16:AE16)</f>
        <v>556021</v>
      </c>
      <c r="I16" s="42">
        <f>SUM('Step 1'!I16:AF16)</f>
        <v>556303</v>
      </c>
      <c r="J16" s="42">
        <f>SUM('Step 1'!J16:AG16)</f>
        <v>556641</v>
      </c>
      <c r="K16" s="42">
        <f>SUM('Step 1'!K16:AH16)</f>
        <v>556850</v>
      </c>
      <c r="L16" s="42">
        <f>SUM('Step 1'!L16:AI16)</f>
        <v>557389</v>
      </c>
      <c r="M16" s="42">
        <f>SUM('Step 1'!M16:AJ16)</f>
        <v>557983</v>
      </c>
    </row>
    <row r="17" spans="1:13" x14ac:dyDescent="0.25">
      <c r="A17" s="36" t="str">
        <f>'Step 1'!A17</f>
        <v>Burlington County, NJ</v>
      </c>
      <c r="B17" s="42">
        <f>SUM('Step 1'!B17:Y17)</f>
        <v>5589657</v>
      </c>
      <c r="C17" s="42">
        <f>SUM('Step 1'!C17:Z17)</f>
        <v>5587166</v>
      </c>
      <c r="D17" s="42">
        <f>SUM('Step 1'!D17:AA17)</f>
        <v>5584823</v>
      </c>
      <c r="E17" s="42">
        <f>SUM('Step 1'!E17:AB17)</f>
        <v>5582845</v>
      </c>
      <c r="F17" s="42">
        <f>SUM('Step 1'!F17:AC17)</f>
        <v>5579977</v>
      </c>
      <c r="G17" s="42">
        <f>SUM('Step 1'!G17:AD17)</f>
        <v>5577459</v>
      </c>
      <c r="H17" s="42">
        <f>SUM('Step 1'!H17:AE17)</f>
        <v>5573368</v>
      </c>
      <c r="I17" s="42">
        <f>SUM('Step 1'!I17:AF17)</f>
        <v>5572307</v>
      </c>
      <c r="J17" s="42">
        <f>SUM('Step 1'!J17:AG17)</f>
        <v>5572609</v>
      </c>
      <c r="K17" s="42">
        <f>SUM('Step 1'!K17:AH17)</f>
        <v>5573058</v>
      </c>
      <c r="L17" s="42">
        <f>SUM('Step 1'!L17:AI17)</f>
        <v>5574787</v>
      </c>
      <c r="M17" s="42">
        <f>SUM('Step 1'!M17:AJ17)</f>
        <v>5577843</v>
      </c>
    </row>
    <row r="18" spans="1:13" x14ac:dyDescent="0.25">
      <c r="A18" s="36" t="str">
        <f>'Step 1'!A18</f>
        <v>Camden city, NJ</v>
      </c>
      <c r="B18" s="42">
        <f>SUM('Step 1'!B18:Y18)</f>
        <v>656144</v>
      </c>
      <c r="C18" s="42">
        <f>SUM('Step 1'!C18:Z18)</f>
        <v>655020</v>
      </c>
      <c r="D18" s="42">
        <f>SUM('Step 1'!D18:AA18)</f>
        <v>653955</v>
      </c>
      <c r="E18" s="42">
        <f>SUM('Step 1'!E18:AB18)</f>
        <v>652962</v>
      </c>
      <c r="F18" s="42">
        <f>SUM('Step 1'!F18:AC18)</f>
        <v>652074</v>
      </c>
      <c r="G18" s="42">
        <f>SUM('Step 1'!G18:AD18)</f>
        <v>651132</v>
      </c>
      <c r="H18" s="42">
        <f>SUM('Step 1'!H18:AE18)</f>
        <v>649983</v>
      </c>
      <c r="I18" s="42">
        <f>SUM('Step 1'!I18:AF18)</f>
        <v>649297</v>
      </c>
      <c r="J18" s="42">
        <f>SUM('Step 1'!J18:AG18)</f>
        <v>648762</v>
      </c>
      <c r="K18" s="42">
        <f>SUM('Step 1'!K18:AH18)</f>
        <v>648316</v>
      </c>
      <c r="L18" s="42">
        <f>SUM('Step 1'!L18:AI18)</f>
        <v>648178</v>
      </c>
      <c r="M18" s="42">
        <f>SUM('Step 1'!M18:AJ18)</f>
        <v>648373</v>
      </c>
    </row>
    <row r="19" spans="1:13" x14ac:dyDescent="0.25">
      <c r="A19" s="36" t="str">
        <f>'Step 1'!A19</f>
        <v>Camden County, NJ</v>
      </c>
      <c r="B19" s="42">
        <f>SUM('Step 1'!B19:Y19)</f>
        <v>6170855</v>
      </c>
      <c r="C19" s="42">
        <f>SUM('Step 1'!C19:Z19)</f>
        <v>6165445</v>
      </c>
      <c r="D19" s="42">
        <f>SUM('Step 1'!D19:AA19)</f>
        <v>6160565</v>
      </c>
      <c r="E19" s="42">
        <f>SUM('Step 1'!E19:AB19)</f>
        <v>6156588</v>
      </c>
      <c r="F19" s="42">
        <f>SUM('Step 1'!F19:AC19)</f>
        <v>6152009</v>
      </c>
      <c r="G19" s="42">
        <f>SUM('Step 1'!G19:AD19)</f>
        <v>6147739</v>
      </c>
      <c r="H19" s="42">
        <f>SUM('Step 1'!H19:AE19)</f>
        <v>6141687</v>
      </c>
      <c r="I19" s="42">
        <f>SUM('Step 1'!I19:AF19)</f>
        <v>6138990</v>
      </c>
      <c r="J19" s="42">
        <f>SUM('Step 1'!J19:AG19)</f>
        <v>6137947</v>
      </c>
      <c r="K19" s="42">
        <f>SUM('Step 1'!K19:AH19)</f>
        <v>6137230</v>
      </c>
      <c r="L19" s="42">
        <f>SUM('Step 1'!L19:AI19)</f>
        <v>6138348</v>
      </c>
      <c r="M19" s="42">
        <f>SUM('Step 1'!M19:AJ19)</f>
        <v>6140970</v>
      </c>
    </row>
    <row r="20" spans="1:13" x14ac:dyDescent="0.25">
      <c r="A20" s="36" t="str">
        <f>'Step 1'!A20</f>
        <v>Camden, NJ Metropolitan Division</v>
      </c>
      <c r="B20" s="42">
        <f>SUM('Step 1'!B20:Y20)</f>
        <v>15353906</v>
      </c>
      <c r="C20" s="42">
        <f>SUM('Step 1'!C20:Z20)</f>
        <v>15343170</v>
      </c>
      <c r="D20" s="42">
        <f>SUM('Step 1'!D20:AA20)</f>
        <v>15333335</v>
      </c>
      <c r="E20" s="42">
        <f>SUM('Step 1'!E20:AB20)</f>
        <v>15325197</v>
      </c>
      <c r="F20" s="42">
        <f>SUM('Step 1'!F20:AC20)</f>
        <v>15315093</v>
      </c>
      <c r="G20" s="42">
        <f>SUM('Step 1'!G20:AD20)</f>
        <v>15305798</v>
      </c>
      <c r="H20" s="42">
        <f>SUM('Step 1'!H20:AE20)</f>
        <v>15292161</v>
      </c>
      <c r="I20" s="42">
        <f>SUM('Step 1'!I20:AF20)</f>
        <v>15286767</v>
      </c>
      <c r="J20" s="42">
        <f>SUM('Step 1'!J20:AG20)</f>
        <v>15285538</v>
      </c>
      <c r="K20" s="42">
        <f>SUM('Step 1'!K20:AH20)</f>
        <v>15285000</v>
      </c>
      <c r="L20" s="42">
        <f>SUM('Step 1'!L20:AI20)</f>
        <v>15288446</v>
      </c>
      <c r="M20" s="42">
        <f>SUM('Step 1'!M20:AJ20)</f>
        <v>15295757</v>
      </c>
    </row>
    <row r="21" spans="1:13" x14ac:dyDescent="0.25">
      <c r="A21" s="36" t="str">
        <f>'Step 1'!A21</f>
        <v>Cape May County, NJ</v>
      </c>
      <c r="B21" s="42">
        <f>SUM('Step 1'!B21:Y21)</f>
        <v>1175060</v>
      </c>
      <c r="C21" s="42">
        <f>SUM('Step 1'!C21:Z21)</f>
        <v>1176150</v>
      </c>
      <c r="D21" s="42">
        <f>SUM('Step 1'!D21:AA21)</f>
        <v>1177517</v>
      </c>
      <c r="E21" s="42">
        <f>SUM('Step 1'!E21:AB21)</f>
        <v>1179184</v>
      </c>
      <c r="F21" s="42">
        <f>SUM('Step 1'!F21:AC21)</f>
        <v>1180119</v>
      </c>
      <c r="G21" s="42">
        <f>SUM('Step 1'!G21:AD21)</f>
        <v>1181781</v>
      </c>
      <c r="H21" s="42">
        <f>SUM('Step 1'!H21:AE21)</f>
        <v>1180873</v>
      </c>
      <c r="I21" s="42">
        <f>SUM('Step 1'!I21:AF21)</f>
        <v>1179905</v>
      </c>
      <c r="J21" s="42">
        <f>SUM('Step 1'!J21:AG21)</f>
        <v>1179054</v>
      </c>
      <c r="K21" s="42">
        <f>SUM('Step 1'!K21:AH21)</f>
        <v>1178394</v>
      </c>
      <c r="L21" s="42">
        <f>SUM('Step 1'!L21:AI21)</f>
        <v>1178088</v>
      </c>
      <c r="M21" s="42">
        <f>SUM('Step 1'!M21:AJ21)</f>
        <v>1178189</v>
      </c>
    </row>
    <row r="22" spans="1:13" x14ac:dyDescent="0.25">
      <c r="A22" s="36" t="str">
        <f>'Step 1'!A22</f>
        <v>Cherry Hill township, NJ</v>
      </c>
      <c r="B22" s="42">
        <f>SUM('Step 1'!B22:Y22)</f>
        <v>895001</v>
      </c>
      <c r="C22" s="42">
        <f>SUM('Step 1'!C22:Z22)</f>
        <v>894655</v>
      </c>
      <c r="D22" s="42">
        <f>SUM('Step 1'!D22:AA22)</f>
        <v>894388</v>
      </c>
      <c r="E22" s="42">
        <f>SUM('Step 1'!E22:AB22)</f>
        <v>894222</v>
      </c>
      <c r="F22" s="42">
        <f>SUM('Step 1'!F22:AC22)</f>
        <v>893909</v>
      </c>
      <c r="G22" s="42">
        <f>SUM('Step 1'!G22:AD22)</f>
        <v>893641</v>
      </c>
      <c r="H22" s="42">
        <f>SUM('Step 1'!H22:AE22)</f>
        <v>893134</v>
      </c>
      <c r="I22" s="42">
        <f>SUM('Step 1'!I22:AF22)</f>
        <v>893079</v>
      </c>
      <c r="J22" s="42">
        <f>SUM('Step 1'!J22:AG22)</f>
        <v>893246</v>
      </c>
      <c r="K22" s="42">
        <f>SUM('Step 1'!K22:AH22)</f>
        <v>893348</v>
      </c>
      <c r="L22" s="42">
        <f>SUM('Step 1'!L22:AI22)</f>
        <v>893760</v>
      </c>
      <c r="M22" s="42">
        <f>SUM('Step 1'!M22:AJ22)</f>
        <v>894250</v>
      </c>
    </row>
    <row r="23" spans="1:13" x14ac:dyDescent="0.25">
      <c r="A23" s="36" t="str">
        <f>'Step 1'!A23</f>
        <v>City of Orange township, NJ</v>
      </c>
      <c r="B23" s="42">
        <f>SUM('Step 1'!B23:Y23)</f>
        <v>344791</v>
      </c>
      <c r="C23" s="42">
        <f>SUM('Step 1'!C23:Z23)</f>
        <v>344286</v>
      </c>
      <c r="D23" s="42">
        <f>SUM('Step 1'!D23:AA23)</f>
        <v>343964</v>
      </c>
      <c r="E23" s="42">
        <f>SUM('Step 1'!E23:AB23)</f>
        <v>343694</v>
      </c>
      <c r="F23" s="42">
        <f>SUM('Step 1'!F23:AC23)</f>
        <v>343576</v>
      </c>
      <c r="G23" s="42">
        <f>SUM('Step 1'!G23:AD23)</f>
        <v>343495</v>
      </c>
      <c r="H23" s="42">
        <f>SUM('Step 1'!H23:AE23)</f>
        <v>343205</v>
      </c>
      <c r="I23" s="42">
        <f>SUM('Step 1'!I23:AF23)</f>
        <v>343124</v>
      </c>
      <c r="J23" s="42">
        <f>SUM('Step 1'!J23:AG23)</f>
        <v>343053</v>
      </c>
      <c r="K23" s="42">
        <f>SUM('Step 1'!K23:AH23)</f>
        <v>342880</v>
      </c>
      <c r="L23" s="42">
        <f>SUM('Step 1'!L23:AI23)</f>
        <v>342953</v>
      </c>
      <c r="M23" s="42">
        <f>SUM('Step 1'!M23:AJ23)</f>
        <v>343058</v>
      </c>
    </row>
    <row r="24" spans="1:13" x14ac:dyDescent="0.25">
      <c r="A24" s="36" t="str">
        <f>'Step 1'!A24</f>
        <v>Cliffside Park borough, NJ</v>
      </c>
      <c r="B24" s="42">
        <f>SUM('Step 1'!B24:Y24)</f>
        <v>311546</v>
      </c>
      <c r="C24" s="42">
        <f>SUM('Step 1'!C24:Z24)</f>
        <v>311516</v>
      </c>
      <c r="D24" s="42">
        <f>SUM('Step 1'!D24:AA24)</f>
        <v>311462</v>
      </c>
      <c r="E24" s="42">
        <f>SUM('Step 1'!E24:AB24)</f>
        <v>311508</v>
      </c>
      <c r="F24" s="42">
        <f>SUM('Step 1'!F24:AC24)</f>
        <v>311568</v>
      </c>
      <c r="G24" s="42">
        <f>SUM('Step 1'!G24:AD24)</f>
        <v>311711</v>
      </c>
      <c r="H24" s="42">
        <f>SUM('Step 1'!H24:AE24)</f>
        <v>311717</v>
      </c>
      <c r="I24" s="42">
        <f>SUM('Step 1'!I24:AF24)</f>
        <v>311783</v>
      </c>
      <c r="J24" s="42">
        <f>SUM('Step 1'!J24:AG24)</f>
        <v>311900</v>
      </c>
      <c r="K24" s="42">
        <f>SUM('Step 1'!K24:AH24)</f>
        <v>311842</v>
      </c>
      <c r="L24" s="42">
        <f>SUM('Step 1'!L24:AI24)</f>
        <v>311988</v>
      </c>
      <c r="M24" s="42">
        <f>SUM('Step 1'!M24:AJ24)</f>
        <v>312266</v>
      </c>
    </row>
    <row r="25" spans="1:13" x14ac:dyDescent="0.25">
      <c r="A25" s="36" t="str">
        <f>'Step 1'!A25</f>
        <v>Clifton city, NJ</v>
      </c>
      <c r="B25" s="42">
        <f>SUM('Step 1'!B25:Y25)</f>
        <v>1091560</v>
      </c>
      <c r="C25" s="42">
        <f>SUM('Step 1'!C25:Z25)</f>
        <v>1091278</v>
      </c>
      <c r="D25" s="42">
        <f>SUM('Step 1'!D25:AA25)</f>
        <v>1090993</v>
      </c>
      <c r="E25" s="42">
        <f>SUM('Step 1'!E25:AB25)</f>
        <v>1091063</v>
      </c>
      <c r="F25" s="42">
        <f>SUM('Step 1'!F25:AC25)</f>
        <v>1091210</v>
      </c>
      <c r="G25" s="42">
        <f>SUM('Step 1'!G25:AD25)</f>
        <v>1091390</v>
      </c>
      <c r="H25" s="42">
        <f>SUM('Step 1'!H25:AE25)</f>
        <v>1091281</v>
      </c>
      <c r="I25" s="42">
        <f>SUM('Step 1'!I25:AF25)</f>
        <v>1091276</v>
      </c>
      <c r="J25" s="42">
        <f>SUM('Step 1'!J25:AG25)</f>
        <v>1091430</v>
      </c>
      <c r="K25" s="42">
        <f>SUM('Step 1'!K25:AH25)</f>
        <v>1091354</v>
      </c>
      <c r="L25" s="42">
        <f>SUM('Step 1'!L25:AI25)</f>
        <v>1091776</v>
      </c>
      <c r="M25" s="42">
        <f>SUM('Step 1'!M25:AJ25)</f>
        <v>1092622</v>
      </c>
    </row>
    <row r="26" spans="1:13" x14ac:dyDescent="0.25">
      <c r="A26" s="36" t="str">
        <f>'Step 1'!A26</f>
        <v>Cumberland County, NJ</v>
      </c>
      <c r="B26" s="42">
        <f>SUM('Step 1'!B26:Y26)</f>
        <v>1635826</v>
      </c>
      <c r="C26" s="42">
        <f>SUM('Step 1'!C26:Z26)</f>
        <v>1633186</v>
      </c>
      <c r="D26" s="42">
        <f>SUM('Step 1'!D26:AA26)</f>
        <v>1630751</v>
      </c>
      <c r="E26" s="42">
        <f>SUM('Step 1'!E26:AB26)</f>
        <v>1628282</v>
      </c>
      <c r="F26" s="42">
        <f>SUM('Step 1'!F26:AC26)</f>
        <v>1627453</v>
      </c>
      <c r="G26" s="42">
        <f>SUM('Step 1'!G26:AD26)</f>
        <v>1625523</v>
      </c>
      <c r="H26" s="42">
        <f>SUM('Step 1'!H26:AE26)</f>
        <v>1622775</v>
      </c>
      <c r="I26" s="42">
        <f>SUM('Step 1'!I26:AF26)</f>
        <v>1620963</v>
      </c>
      <c r="J26" s="42">
        <f>SUM('Step 1'!J26:AG26)</f>
        <v>1618104</v>
      </c>
      <c r="K26" s="42">
        <f>SUM('Step 1'!K26:AH26)</f>
        <v>1615316</v>
      </c>
      <c r="L26" s="42">
        <f>SUM('Step 1'!L26:AI26)</f>
        <v>1612505</v>
      </c>
      <c r="M26" s="42">
        <f>SUM('Step 1'!M26:AJ26)</f>
        <v>1611178</v>
      </c>
    </row>
    <row r="27" spans="1:13" x14ac:dyDescent="0.25">
      <c r="A27" s="36" t="str">
        <f>'Step 1'!A27</f>
        <v>Deptford township, NJ</v>
      </c>
      <c r="B27" s="42">
        <f>SUM('Step 1'!B27:Y27)</f>
        <v>378646</v>
      </c>
      <c r="C27" s="42">
        <f>SUM('Step 1'!C27:Z27)</f>
        <v>378247</v>
      </c>
      <c r="D27" s="42">
        <f>SUM('Step 1'!D27:AA27)</f>
        <v>377915</v>
      </c>
      <c r="E27" s="42">
        <f>SUM('Step 1'!E27:AB27)</f>
        <v>377610</v>
      </c>
      <c r="F27" s="42">
        <f>SUM('Step 1'!F27:AC27)</f>
        <v>377221</v>
      </c>
      <c r="G27" s="42">
        <f>SUM('Step 1'!G27:AD27)</f>
        <v>376896</v>
      </c>
      <c r="H27" s="42">
        <f>SUM('Step 1'!H27:AE27)</f>
        <v>376480</v>
      </c>
      <c r="I27" s="42">
        <f>SUM('Step 1'!I27:AF27)</f>
        <v>376306</v>
      </c>
      <c r="J27" s="42">
        <f>SUM('Step 1'!J27:AG27)</f>
        <v>376260</v>
      </c>
      <c r="K27" s="42">
        <f>SUM('Step 1'!K27:AH27)</f>
        <v>376172</v>
      </c>
      <c r="L27" s="42">
        <f>SUM('Step 1'!L27:AI27)</f>
        <v>376157</v>
      </c>
      <c r="M27" s="42">
        <f>SUM('Step 1'!M27:AJ27)</f>
        <v>376269</v>
      </c>
    </row>
    <row r="28" spans="1:13" x14ac:dyDescent="0.25">
      <c r="A28" s="36" t="str">
        <f>'Step 1'!A28</f>
        <v>East Brunswick township, NJ</v>
      </c>
      <c r="B28" s="42">
        <f>SUM('Step 1'!B28:Y28)</f>
        <v>615987</v>
      </c>
      <c r="C28" s="42">
        <f>SUM('Step 1'!C28:Z28)</f>
        <v>616132</v>
      </c>
      <c r="D28" s="42">
        <f>SUM('Step 1'!D28:AA28)</f>
        <v>616190</v>
      </c>
      <c r="E28" s="42">
        <f>SUM('Step 1'!E28:AB28)</f>
        <v>616320</v>
      </c>
      <c r="F28" s="42">
        <f>SUM('Step 1'!F28:AC28)</f>
        <v>616455</v>
      </c>
      <c r="G28" s="42">
        <f>SUM('Step 1'!G28:AD28)</f>
        <v>616612</v>
      </c>
      <c r="H28" s="42">
        <f>SUM('Step 1'!H28:AE28)</f>
        <v>616611</v>
      </c>
      <c r="I28" s="42">
        <f>SUM('Step 1'!I28:AF28)</f>
        <v>616757</v>
      </c>
      <c r="J28" s="42">
        <f>SUM('Step 1'!J28:AG28)</f>
        <v>616996</v>
      </c>
      <c r="K28" s="42">
        <f>SUM('Step 1'!K28:AH28)</f>
        <v>617275</v>
      </c>
      <c r="L28" s="42">
        <f>SUM('Step 1'!L28:AI28)</f>
        <v>617848</v>
      </c>
      <c r="M28" s="42">
        <f>SUM('Step 1'!M28:AJ28)</f>
        <v>618713</v>
      </c>
    </row>
    <row r="29" spans="1:13" x14ac:dyDescent="0.25">
      <c r="A29" s="36" t="str">
        <f>'Step 1'!A29</f>
        <v>East Orange city, NJ</v>
      </c>
      <c r="B29" s="42">
        <f>SUM('Step 1'!B29:Y29)</f>
        <v>733408</v>
      </c>
      <c r="C29" s="42">
        <f>SUM('Step 1'!C29:Z29)</f>
        <v>732659</v>
      </c>
      <c r="D29" s="42">
        <f>SUM('Step 1'!D29:AA29)</f>
        <v>732096</v>
      </c>
      <c r="E29" s="42">
        <f>SUM('Step 1'!E29:AB29)</f>
        <v>731800</v>
      </c>
      <c r="F29" s="42">
        <f>SUM('Step 1'!F29:AC29)</f>
        <v>731850</v>
      </c>
      <c r="G29" s="42">
        <f>SUM('Step 1'!G29:AD29)</f>
        <v>731945</v>
      </c>
      <c r="H29" s="42">
        <f>SUM('Step 1'!H29:AE29)</f>
        <v>731437</v>
      </c>
      <c r="I29" s="42">
        <f>SUM('Step 1'!I29:AF29)</f>
        <v>731183</v>
      </c>
      <c r="J29" s="42">
        <f>SUM('Step 1'!J29:AG29)</f>
        <v>730922</v>
      </c>
      <c r="K29" s="42">
        <f>SUM('Step 1'!K29:AH29)</f>
        <v>730616</v>
      </c>
      <c r="L29" s="42">
        <f>SUM('Step 1'!L29:AI29)</f>
        <v>730813</v>
      </c>
      <c r="M29" s="42">
        <f>SUM('Step 1'!M29:AJ29)</f>
        <v>731135</v>
      </c>
    </row>
    <row r="30" spans="1:13" x14ac:dyDescent="0.25">
      <c r="A30" s="36" t="str">
        <f>'Step 1'!A30</f>
        <v>East Windsor township, NJ</v>
      </c>
      <c r="B30" s="42">
        <f>SUM('Step 1'!B30:Y30)</f>
        <v>374007</v>
      </c>
      <c r="C30" s="42">
        <f>SUM('Step 1'!C30:Z30)</f>
        <v>374081</v>
      </c>
      <c r="D30" s="42">
        <f>SUM('Step 1'!D30:AA30)</f>
        <v>374103</v>
      </c>
      <c r="E30" s="42">
        <f>SUM('Step 1'!E30:AB30)</f>
        <v>374274</v>
      </c>
      <c r="F30" s="42">
        <f>SUM('Step 1'!F30:AC30)</f>
        <v>374407</v>
      </c>
      <c r="G30" s="42">
        <f>SUM('Step 1'!G30:AD30)</f>
        <v>374682</v>
      </c>
      <c r="H30" s="42">
        <f>SUM('Step 1'!H30:AE30)</f>
        <v>374807</v>
      </c>
      <c r="I30" s="42">
        <f>SUM('Step 1'!I30:AF30)</f>
        <v>375030</v>
      </c>
      <c r="J30" s="42">
        <f>SUM('Step 1'!J30:AG30)</f>
        <v>375325</v>
      </c>
      <c r="K30" s="42">
        <f>SUM('Step 1'!K30:AH30)</f>
        <v>375621</v>
      </c>
      <c r="L30" s="42">
        <f>SUM('Step 1'!L30:AI30)</f>
        <v>376279</v>
      </c>
      <c r="M30" s="42">
        <f>SUM('Step 1'!M30:AJ30)</f>
        <v>377084</v>
      </c>
    </row>
    <row r="31" spans="1:13" x14ac:dyDescent="0.25">
      <c r="A31" s="36" t="str">
        <f>'Step 1'!A31</f>
        <v>Edison township, NJ</v>
      </c>
      <c r="B31" s="42">
        <f>SUM('Step 1'!B31:Y31)</f>
        <v>1295002</v>
      </c>
      <c r="C31" s="42">
        <f>SUM('Step 1'!C31:Z31)</f>
        <v>1295667</v>
      </c>
      <c r="D31" s="42">
        <f>SUM('Step 1'!D31:AA31)</f>
        <v>1296036</v>
      </c>
      <c r="E31" s="42">
        <f>SUM('Step 1'!E31:AB31)</f>
        <v>1296391</v>
      </c>
      <c r="F31" s="42">
        <f>SUM('Step 1'!F31:AC31)</f>
        <v>1296983</v>
      </c>
      <c r="G31" s="42">
        <f>SUM('Step 1'!G31:AD31)</f>
        <v>1297476</v>
      </c>
      <c r="H31" s="42">
        <f>SUM('Step 1'!H31:AE31)</f>
        <v>1297713</v>
      </c>
      <c r="I31" s="42">
        <f>SUM('Step 1'!I31:AF31)</f>
        <v>1298025</v>
      </c>
      <c r="J31" s="42">
        <f>SUM('Step 1'!J31:AG31)</f>
        <v>1298428</v>
      </c>
      <c r="K31" s="42">
        <f>SUM('Step 1'!K31:AH31)</f>
        <v>1298984</v>
      </c>
      <c r="L31" s="42">
        <f>SUM('Step 1'!L31:AI31)</f>
        <v>1300173</v>
      </c>
      <c r="M31" s="42">
        <f>SUM('Step 1'!M31:AJ31)</f>
        <v>1301973</v>
      </c>
    </row>
    <row r="32" spans="1:13" x14ac:dyDescent="0.25">
      <c r="A32" s="36" t="str">
        <f>'Step 1'!A32</f>
        <v>Egg Harbor township, NJ</v>
      </c>
      <c r="B32" s="42">
        <f>SUM('Step 1'!B32:Y32)</f>
        <v>539253</v>
      </c>
      <c r="C32" s="42">
        <f>SUM('Step 1'!C32:Z32)</f>
        <v>538104</v>
      </c>
      <c r="D32" s="42">
        <f>SUM('Step 1'!D32:AA32)</f>
        <v>537094</v>
      </c>
      <c r="E32" s="42">
        <f>SUM('Step 1'!E32:AB32)</f>
        <v>536281</v>
      </c>
      <c r="F32" s="42">
        <f>SUM('Step 1'!F32:AC32)</f>
        <v>535247</v>
      </c>
      <c r="G32" s="42">
        <f>SUM('Step 1'!G32:AD32)</f>
        <v>534408</v>
      </c>
      <c r="H32" s="42">
        <f>SUM('Step 1'!H32:AE32)</f>
        <v>533401</v>
      </c>
      <c r="I32" s="42">
        <f>SUM('Step 1'!I32:AF32)</f>
        <v>532193</v>
      </c>
      <c r="J32" s="42">
        <f>SUM('Step 1'!J32:AG32)</f>
        <v>531111</v>
      </c>
      <c r="K32" s="42">
        <f>SUM('Step 1'!K32:AH32)</f>
        <v>529804</v>
      </c>
      <c r="L32" s="42">
        <f>SUM('Step 1'!L32:AI32)</f>
        <v>528721</v>
      </c>
      <c r="M32" s="42">
        <f>SUM('Step 1'!M32:AJ32)</f>
        <v>527917</v>
      </c>
    </row>
    <row r="33" spans="1:13" x14ac:dyDescent="0.25">
      <c r="A33" s="36" t="str">
        <f>'Step 1'!A33</f>
        <v>Elizabeth city, NJ</v>
      </c>
      <c r="B33" s="42">
        <f>SUM('Step 1'!B33:Y33)</f>
        <v>1536222</v>
      </c>
      <c r="C33" s="42">
        <f>SUM('Step 1'!C33:Z33)</f>
        <v>1534825</v>
      </c>
      <c r="D33" s="42">
        <f>SUM('Step 1'!D33:AA33)</f>
        <v>1533769</v>
      </c>
      <c r="E33" s="42">
        <f>SUM('Step 1'!E33:AB33)</f>
        <v>1532950</v>
      </c>
      <c r="F33" s="42">
        <f>SUM('Step 1'!F33:AC33)</f>
        <v>1532918</v>
      </c>
      <c r="G33" s="42">
        <f>SUM('Step 1'!G33:AD33)</f>
        <v>1532876</v>
      </c>
      <c r="H33" s="42">
        <f>SUM('Step 1'!H33:AE33)</f>
        <v>1532089</v>
      </c>
      <c r="I33" s="42">
        <f>SUM('Step 1'!I33:AF33)</f>
        <v>1532064</v>
      </c>
      <c r="J33" s="42">
        <f>SUM('Step 1'!J33:AG33)</f>
        <v>1532300</v>
      </c>
      <c r="K33" s="42">
        <f>SUM('Step 1'!K33:AH33)</f>
        <v>1532209</v>
      </c>
      <c r="L33" s="42">
        <f>SUM('Step 1'!L33:AI33)</f>
        <v>1533037</v>
      </c>
      <c r="M33" s="42">
        <f>SUM('Step 1'!M33:AJ33)</f>
        <v>1534169</v>
      </c>
    </row>
    <row r="34" spans="1:13" x14ac:dyDescent="0.25">
      <c r="A34" s="36" t="str">
        <f>'Step 1'!A34</f>
        <v>Englewood city, NJ</v>
      </c>
      <c r="B34" s="42">
        <f>SUM('Step 1'!B34:Y34)</f>
        <v>351866</v>
      </c>
      <c r="C34" s="42">
        <f>SUM('Step 1'!C34:Z34)</f>
        <v>351817</v>
      </c>
      <c r="D34" s="42">
        <f>SUM('Step 1'!D34:AA34)</f>
        <v>351810</v>
      </c>
      <c r="E34" s="42">
        <f>SUM('Step 1'!E34:AB34)</f>
        <v>351970</v>
      </c>
      <c r="F34" s="42">
        <f>SUM('Step 1'!F34:AC34)</f>
        <v>352144</v>
      </c>
      <c r="G34" s="42">
        <f>SUM('Step 1'!G34:AD34)</f>
        <v>352440</v>
      </c>
      <c r="H34" s="42">
        <f>SUM('Step 1'!H34:AE34)</f>
        <v>352500</v>
      </c>
      <c r="I34" s="42">
        <f>SUM('Step 1'!I34:AF34)</f>
        <v>352649</v>
      </c>
      <c r="J34" s="42">
        <f>SUM('Step 1'!J34:AG34)</f>
        <v>352821</v>
      </c>
      <c r="K34" s="42">
        <f>SUM('Step 1'!K34:AH34)</f>
        <v>352922</v>
      </c>
      <c r="L34" s="42">
        <f>SUM('Step 1'!L34:AI34)</f>
        <v>353213</v>
      </c>
      <c r="M34" s="42">
        <f>SUM('Step 1'!M34:AJ34)</f>
        <v>353636</v>
      </c>
    </row>
    <row r="35" spans="1:13" x14ac:dyDescent="0.25">
      <c r="A35" s="36" t="str">
        <f>'Step 1'!A35</f>
        <v>Essex County, NJ</v>
      </c>
      <c r="B35" s="42">
        <f>SUM('Step 1'!B35:Y35)</f>
        <v>9044875</v>
      </c>
      <c r="C35" s="42">
        <f>SUM('Step 1'!C35:Z35)</f>
        <v>9037289</v>
      </c>
      <c r="D35" s="42">
        <f>SUM('Step 1'!D35:AA35)</f>
        <v>9031182</v>
      </c>
      <c r="E35" s="42">
        <f>SUM('Step 1'!E35:AB35)</f>
        <v>9027094</v>
      </c>
      <c r="F35" s="42">
        <f>SUM('Step 1'!F35:AC35)</f>
        <v>9027200</v>
      </c>
      <c r="G35" s="42">
        <f>SUM('Step 1'!G35:AD35)</f>
        <v>9028382</v>
      </c>
      <c r="H35" s="42">
        <f>SUM('Step 1'!H35:AE35)</f>
        <v>9024269</v>
      </c>
      <c r="I35" s="42">
        <f>SUM('Step 1'!I35:AF35)</f>
        <v>9023041</v>
      </c>
      <c r="J35" s="42">
        <f>SUM('Step 1'!J35:AG35)</f>
        <v>9022407</v>
      </c>
      <c r="K35" s="42">
        <f>SUM('Step 1'!K35:AH35)</f>
        <v>9020780</v>
      </c>
      <c r="L35" s="42">
        <f>SUM('Step 1'!L35:AI35)</f>
        <v>9024527</v>
      </c>
      <c r="M35" s="42">
        <f>SUM('Step 1'!M35:AJ35)</f>
        <v>9030238</v>
      </c>
    </row>
    <row r="36" spans="1:13" x14ac:dyDescent="0.25">
      <c r="A36" s="36" t="str">
        <f>'Step 1'!A36</f>
        <v>Evesham township, NJ</v>
      </c>
      <c r="B36" s="42">
        <f>SUM('Step 1'!B36:Y36)</f>
        <v>622248</v>
      </c>
      <c r="C36" s="42">
        <f>SUM('Step 1'!C36:Z36)</f>
        <v>622160</v>
      </c>
      <c r="D36" s="42">
        <f>SUM('Step 1'!D36:AA36)</f>
        <v>621990</v>
      </c>
      <c r="E36" s="42">
        <f>SUM('Step 1'!E36:AB36)</f>
        <v>621776</v>
      </c>
      <c r="F36" s="42">
        <f>SUM('Step 1'!F36:AC36)</f>
        <v>621540</v>
      </c>
      <c r="G36" s="42">
        <f>SUM('Step 1'!G36:AD36)</f>
        <v>621380</v>
      </c>
      <c r="H36" s="42">
        <f>SUM('Step 1'!H36:AE36)</f>
        <v>621039</v>
      </c>
      <c r="I36" s="42">
        <f>SUM('Step 1'!I36:AF36)</f>
        <v>620961</v>
      </c>
      <c r="J36" s="42">
        <f>SUM('Step 1'!J36:AG36)</f>
        <v>621106</v>
      </c>
      <c r="K36" s="42">
        <f>SUM('Step 1'!K36:AH36)</f>
        <v>621302</v>
      </c>
      <c r="L36" s="42">
        <f>SUM('Step 1'!L36:AI36)</f>
        <v>621594</v>
      </c>
      <c r="M36" s="42">
        <f>SUM('Step 1'!M36:AJ36)</f>
        <v>622148</v>
      </c>
    </row>
    <row r="37" spans="1:13" x14ac:dyDescent="0.25">
      <c r="A37" s="36" t="str">
        <f>'Step 1'!A37</f>
        <v>Ewing township, NJ</v>
      </c>
      <c r="B37" s="42">
        <f>SUM('Step 1'!B37:Y37)</f>
        <v>455157</v>
      </c>
      <c r="C37" s="42">
        <f>SUM('Step 1'!C37:Z37)</f>
        <v>455378</v>
      </c>
      <c r="D37" s="42">
        <f>SUM('Step 1'!D37:AA37)</f>
        <v>455577</v>
      </c>
      <c r="E37" s="42">
        <f>SUM('Step 1'!E37:AB37)</f>
        <v>455699</v>
      </c>
      <c r="F37" s="42">
        <f>SUM('Step 1'!F37:AC37)</f>
        <v>455791</v>
      </c>
      <c r="G37" s="42">
        <f>SUM('Step 1'!G37:AD37)</f>
        <v>456119</v>
      </c>
      <c r="H37" s="42">
        <f>SUM('Step 1'!H37:AE37)</f>
        <v>456143</v>
      </c>
      <c r="I37" s="42">
        <f>SUM('Step 1'!I37:AF37)</f>
        <v>456295</v>
      </c>
      <c r="J37" s="42">
        <f>SUM('Step 1'!J37:AG37)</f>
        <v>456533</v>
      </c>
      <c r="K37" s="42">
        <f>SUM('Step 1'!K37:AH37)</f>
        <v>456821</v>
      </c>
      <c r="L37" s="42">
        <f>SUM('Step 1'!L37:AI37)</f>
        <v>457481</v>
      </c>
      <c r="M37" s="42">
        <f>SUM('Step 1'!M37:AJ37)</f>
        <v>458394</v>
      </c>
    </row>
    <row r="38" spans="1:13" x14ac:dyDescent="0.25">
      <c r="A38" s="36" t="str">
        <f>'Step 1'!A38</f>
        <v>Fair Lawn borough, NJ</v>
      </c>
      <c r="B38" s="42">
        <f>SUM('Step 1'!B38:Y38)</f>
        <v>434903</v>
      </c>
      <c r="C38" s="42">
        <f>SUM('Step 1'!C38:Z38)</f>
        <v>434941</v>
      </c>
      <c r="D38" s="42">
        <f>SUM('Step 1'!D38:AA38)</f>
        <v>434991</v>
      </c>
      <c r="E38" s="42">
        <f>SUM('Step 1'!E38:AB38)</f>
        <v>435119</v>
      </c>
      <c r="F38" s="42">
        <f>SUM('Step 1'!F38:AC38)</f>
        <v>435268</v>
      </c>
      <c r="G38" s="42">
        <f>SUM('Step 1'!G38:AD38)</f>
        <v>435518</v>
      </c>
      <c r="H38" s="42">
        <f>SUM('Step 1'!H38:AE38)</f>
        <v>435626</v>
      </c>
      <c r="I38" s="42">
        <f>SUM('Step 1'!I38:AF38)</f>
        <v>435783</v>
      </c>
      <c r="J38" s="42">
        <f>SUM('Step 1'!J38:AG38)</f>
        <v>435936</v>
      </c>
      <c r="K38" s="42">
        <f>SUM('Step 1'!K38:AH38)</f>
        <v>435962</v>
      </c>
      <c r="L38" s="42">
        <f>SUM('Step 1'!L38:AI38)</f>
        <v>436280</v>
      </c>
      <c r="M38" s="42">
        <f>SUM('Step 1'!M38:AJ38)</f>
        <v>436721</v>
      </c>
    </row>
    <row r="39" spans="1:13" x14ac:dyDescent="0.25">
      <c r="A39" s="36" t="str">
        <f>'Step 1'!A39</f>
        <v>Fort Lee borough, NJ</v>
      </c>
      <c r="B39" s="42">
        <f>SUM('Step 1'!B39:Y39)</f>
        <v>448690</v>
      </c>
      <c r="C39" s="42">
        <f>SUM('Step 1'!C39:Z39)</f>
        <v>448763</v>
      </c>
      <c r="D39" s="42">
        <f>SUM('Step 1'!D39:AA39)</f>
        <v>448816</v>
      </c>
      <c r="E39" s="42">
        <f>SUM('Step 1'!E39:AB39)</f>
        <v>448947</v>
      </c>
      <c r="F39" s="42">
        <f>SUM('Step 1'!F39:AC39)</f>
        <v>449137</v>
      </c>
      <c r="G39" s="42">
        <f>SUM('Step 1'!G39:AD39)</f>
        <v>449401</v>
      </c>
      <c r="H39" s="42">
        <f>SUM('Step 1'!H39:AE39)</f>
        <v>449491</v>
      </c>
      <c r="I39" s="42">
        <f>SUM('Step 1'!I39:AF39)</f>
        <v>449632</v>
      </c>
      <c r="J39" s="42">
        <f>SUM('Step 1'!J39:AG39)</f>
        <v>449840</v>
      </c>
      <c r="K39" s="42">
        <f>SUM('Step 1'!K39:AH39)</f>
        <v>449946</v>
      </c>
      <c r="L39" s="42">
        <f>SUM('Step 1'!L39:AI39)</f>
        <v>450289</v>
      </c>
      <c r="M39" s="42">
        <f>SUM('Step 1'!M39:AJ39)</f>
        <v>450771</v>
      </c>
    </row>
    <row r="40" spans="1:13" x14ac:dyDescent="0.25">
      <c r="A40" s="36" t="str">
        <f>'Step 1'!A40</f>
        <v>Franklin township (Somerset County), NJ</v>
      </c>
      <c r="B40" s="42">
        <f>SUM('Step 1'!B40:Y40)</f>
        <v>826368</v>
      </c>
      <c r="C40" s="42">
        <f>SUM('Step 1'!C40:Z40)</f>
        <v>825956</v>
      </c>
      <c r="D40" s="42">
        <f>SUM('Step 1'!D40:AA40)</f>
        <v>825593</v>
      </c>
      <c r="E40" s="42">
        <f>SUM('Step 1'!E40:AB40)</f>
        <v>825406</v>
      </c>
      <c r="F40" s="42">
        <f>SUM('Step 1'!F40:AC40)</f>
        <v>825605</v>
      </c>
      <c r="G40" s="42">
        <f>SUM('Step 1'!G40:AD40)</f>
        <v>825888</v>
      </c>
      <c r="H40" s="42">
        <f>SUM('Step 1'!H40:AE40)</f>
        <v>825817</v>
      </c>
      <c r="I40" s="42">
        <f>SUM('Step 1'!I40:AF40)</f>
        <v>825979</v>
      </c>
      <c r="J40" s="42">
        <f>SUM('Step 1'!J40:AG40)</f>
        <v>826216</v>
      </c>
      <c r="K40" s="42">
        <f>SUM('Step 1'!K40:AH40)</f>
        <v>826454</v>
      </c>
      <c r="L40" s="42">
        <f>SUM('Step 1'!L40:AI40)</f>
        <v>827062</v>
      </c>
      <c r="M40" s="42">
        <f>SUM('Step 1'!M40:AJ40)</f>
        <v>827862</v>
      </c>
    </row>
    <row r="41" spans="1:13" x14ac:dyDescent="0.25">
      <c r="A41" s="36" t="str">
        <f>'Step 1'!A41</f>
        <v>Freehold township, NJ</v>
      </c>
      <c r="B41" s="42">
        <f>SUM('Step 1'!B41:Y41)</f>
        <v>445458</v>
      </c>
      <c r="C41" s="42">
        <f>SUM('Step 1'!C41:Z41)</f>
        <v>445600</v>
      </c>
      <c r="D41" s="42">
        <f>SUM('Step 1'!D41:AA41)</f>
        <v>445674</v>
      </c>
      <c r="E41" s="42">
        <f>SUM('Step 1'!E41:AB41)</f>
        <v>445758</v>
      </c>
      <c r="F41" s="42">
        <f>SUM('Step 1'!F41:AC41)</f>
        <v>445880</v>
      </c>
      <c r="G41" s="42">
        <f>SUM('Step 1'!G41:AD41)</f>
        <v>446027</v>
      </c>
      <c r="H41" s="42">
        <f>SUM('Step 1'!H41:AE41)</f>
        <v>446006</v>
      </c>
      <c r="I41" s="42">
        <f>SUM('Step 1'!I41:AF41)</f>
        <v>446052</v>
      </c>
      <c r="J41" s="42">
        <f>SUM('Step 1'!J41:AG41)</f>
        <v>446123</v>
      </c>
      <c r="K41" s="42">
        <f>SUM('Step 1'!K41:AH41)</f>
        <v>446185</v>
      </c>
      <c r="L41" s="42">
        <f>SUM('Step 1'!L41:AI41)</f>
        <v>446539</v>
      </c>
      <c r="M41" s="42">
        <f>SUM('Step 1'!M41:AJ41)</f>
        <v>447085</v>
      </c>
    </row>
    <row r="42" spans="1:13" x14ac:dyDescent="0.25">
      <c r="A42" s="36" t="str">
        <f>'Step 1'!A42</f>
        <v>Galloway township, NJ</v>
      </c>
      <c r="B42" s="42">
        <f>SUM('Step 1'!B42:Y42)</f>
        <v>457828</v>
      </c>
      <c r="C42" s="42">
        <f>SUM('Step 1'!C42:Z42)</f>
        <v>456955</v>
      </c>
      <c r="D42" s="42">
        <f>SUM('Step 1'!D42:AA42)</f>
        <v>456252</v>
      </c>
      <c r="E42" s="42">
        <f>SUM('Step 1'!E42:AB42)</f>
        <v>455617</v>
      </c>
      <c r="F42" s="42">
        <f>SUM('Step 1'!F42:AC42)</f>
        <v>454859</v>
      </c>
      <c r="G42" s="42">
        <f>SUM('Step 1'!G42:AD42)</f>
        <v>454352</v>
      </c>
      <c r="H42" s="42">
        <f>SUM('Step 1'!H42:AE42)</f>
        <v>453478</v>
      </c>
      <c r="I42" s="42">
        <f>SUM('Step 1'!I42:AF42)</f>
        <v>452521</v>
      </c>
      <c r="J42" s="42">
        <f>SUM('Step 1'!J42:AG42)</f>
        <v>451635</v>
      </c>
      <c r="K42" s="42">
        <f>SUM('Step 1'!K42:AH42)</f>
        <v>450552</v>
      </c>
      <c r="L42" s="42">
        <f>SUM('Step 1'!L42:AI42)</f>
        <v>449538</v>
      </c>
      <c r="M42" s="42">
        <f>SUM('Step 1'!M42:AJ42)</f>
        <v>448796</v>
      </c>
    </row>
    <row r="43" spans="1:13" x14ac:dyDescent="0.25">
      <c r="A43" s="36" t="str">
        <f>'Step 1'!A43</f>
        <v>Garfield city, NJ</v>
      </c>
      <c r="B43" s="42">
        <f>SUM('Step 1'!B43:Y43)</f>
        <v>385421</v>
      </c>
      <c r="C43" s="42">
        <f>SUM('Step 1'!C43:Z43)</f>
        <v>385295</v>
      </c>
      <c r="D43" s="42">
        <f>SUM('Step 1'!D43:AA43)</f>
        <v>385111</v>
      </c>
      <c r="E43" s="42">
        <f>SUM('Step 1'!E43:AB43)</f>
        <v>385060</v>
      </c>
      <c r="F43" s="42">
        <f>SUM('Step 1'!F43:AC43)</f>
        <v>385037</v>
      </c>
      <c r="G43" s="42">
        <f>SUM('Step 1'!G43:AD43)</f>
        <v>385086</v>
      </c>
      <c r="H43" s="42">
        <f>SUM('Step 1'!H43:AE43)</f>
        <v>384967</v>
      </c>
      <c r="I43" s="42">
        <f>SUM('Step 1'!I43:AF43)</f>
        <v>384832</v>
      </c>
      <c r="J43" s="42">
        <f>SUM('Step 1'!J43:AG43)</f>
        <v>384765</v>
      </c>
      <c r="K43" s="42">
        <f>SUM('Step 1'!K43:AH43)</f>
        <v>384539</v>
      </c>
      <c r="L43" s="42">
        <f>SUM('Step 1'!L43:AI43)</f>
        <v>384517</v>
      </c>
      <c r="M43" s="42">
        <f>SUM('Step 1'!M43:AJ43)</f>
        <v>384687</v>
      </c>
    </row>
    <row r="44" spans="1:13" x14ac:dyDescent="0.25">
      <c r="A44" s="36" t="str">
        <f>'Step 1'!A44</f>
        <v>Gloucester County, NJ</v>
      </c>
      <c r="B44" s="42">
        <f>SUM('Step 1'!B44:Y44)</f>
        <v>3593394</v>
      </c>
      <c r="C44" s="42">
        <f>SUM('Step 1'!C44:Z44)</f>
        <v>3590559</v>
      </c>
      <c r="D44" s="42">
        <f>SUM('Step 1'!D44:AA44)</f>
        <v>3587947</v>
      </c>
      <c r="E44" s="42">
        <f>SUM('Step 1'!E44:AB44)</f>
        <v>3585764</v>
      </c>
      <c r="F44" s="42">
        <f>SUM('Step 1'!F44:AC44)</f>
        <v>3583107</v>
      </c>
      <c r="G44" s="42">
        <f>SUM('Step 1'!G44:AD44)</f>
        <v>3580600</v>
      </c>
      <c r="H44" s="42">
        <f>SUM('Step 1'!H44:AE44)</f>
        <v>3577106</v>
      </c>
      <c r="I44" s="42">
        <f>SUM('Step 1'!I44:AF44)</f>
        <v>3575470</v>
      </c>
      <c r="J44" s="42">
        <f>SUM('Step 1'!J44:AG44)</f>
        <v>3574982</v>
      </c>
      <c r="K44" s="42">
        <f>SUM('Step 1'!K44:AH44)</f>
        <v>3574712</v>
      </c>
      <c r="L44" s="42">
        <f>SUM('Step 1'!L44:AI44)</f>
        <v>3575311</v>
      </c>
      <c r="M44" s="42">
        <f>SUM('Step 1'!M44:AJ44)</f>
        <v>3576944</v>
      </c>
    </row>
    <row r="45" spans="1:13" x14ac:dyDescent="0.25">
      <c r="A45" s="36" t="str">
        <f>'Step 1'!A45</f>
        <v>Gloucester township, NJ</v>
      </c>
      <c r="B45" s="42">
        <f>SUM('Step 1'!B45:Y45)</f>
        <v>851422</v>
      </c>
      <c r="C45" s="42">
        <f>SUM('Step 1'!C45:Z45)</f>
        <v>850866</v>
      </c>
      <c r="D45" s="42">
        <f>SUM('Step 1'!D45:AA45)</f>
        <v>850316</v>
      </c>
      <c r="E45" s="42">
        <f>SUM('Step 1'!E45:AB45)</f>
        <v>849839</v>
      </c>
      <c r="F45" s="42">
        <f>SUM('Step 1'!F45:AC45)</f>
        <v>849178</v>
      </c>
      <c r="G45" s="42">
        <f>SUM('Step 1'!G45:AD45)</f>
        <v>848676</v>
      </c>
      <c r="H45" s="42">
        <f>SUM('Step 1'!H45:AE45)</f>
        <v>847929</v>
      </c>
      <c r="I45" s="42">
        <f>SUM('Step 1'!I45:AF45)</f>
        <v>847612</v>
      </c>
      <c r="J45" s="42">
        <f>SUM('Step 1'!J45:AG45)</f>
        <v>847523</v>
      </c>
      <c r="K45" s="42">
        <f>SUM('Step 1'!K45:AH45)</f>
        <v>847534</v>
      </c>
      <c r="L45" s="42">
        <f>SUM('Step 1'!L45:AI45)</f>
        <v>847710</v>
      </c>
      <c r="M45" s="42">
        <f>SUM('Step 1'!M45:AJ45)</f>
        <v>848081</v>
      </c>
    </row>
    <row r="46" spans="1:13" x14ac:dyDescent="0.25">
      <c r="A46" s="36" t="str">
        <f>'Step 1'!A46</f>
        <v>Hackensack city, NJ</v>
      </c>
      <c r="B46" s="42">
        <f>SUM('Step 1'!B46:Y46)</f>
        <v>580077</v>
      </c>
      <c r="C46" s="42">
        <f>SUM('Step 1'!C46:Z46)</f>
        <v>580088</v>
      </c>
      <c r="D46" s="42">
        <f>SUM('Step 1'!D46:AA46)</f>
        <v>580115</v>
      </c>
      <c r="E46" s="42">
        <f>SUM('Step 1'!E46:AB46)</f>
        <v>580348</v>
      </c>
      <c r="F46" s="42">
        <f>SUM('Step 1'!F46:AC46)</f>
        <v>580460</v>
      </c>
      <c r="G46" s="42">
        <f>SUM('Step 1'!G46:AD46)</f>
        <v>580805</v>
      </c>
      <c r="H46" s="42">
        <f>SUM('Step 1'!H46:AE46)</f>
        <v>580889</v>
      </c>
      <c r="I46" s="42">
        <f>SUM('Step 1'!I46:AF46)</f>
        <v>581059</v>
      </c>
      <c r="J46" s="42">
        <f>SUM('Step 1'!J46:AG46)</f>
        <v>581233</v>
      </c>
      <c r="K46" s="42">
        <f>SUM('Step 1'!K46:AH46)</f>
        <v>581351</v>
      </c>
      <c r="L46" s="42">
        <f>SUM('Step 1'!L46:AI46)</f>
        <v>581725</v>
      </c>
      <c r="M46" s="42">
        <f>SUM('Step 1'!M46:AJ46)</f>
        <v>582195</v>
      </c>
    </row>
    <row r="47" spans="1:13" x14ac:dyDescent="0.25">
      <c r="A47" s="36" t="str">
        <f>'Step 1'!A47</f>
        <v>Hamilton township (Atlantic County), NJ</v>
      </c>
      <c r="B47" s="42">
        <f>SUM('Step 1'!B47:Y47)</f>
        <v>331693</v>
      </c>
      <c r="C47" s="42">
        <f>SUM('Step 1'!C47:Z47)</f>
        <v>330941</v>
      </c>
      <c r="D47" s="42">
        <f>SUM('Step 1'!D47:AA47)</f>
        <v>330308</v>
      </c>
      <c r="E47" s="42">
        <f>SUM('Step 1'!E47:AB47)</f>
        <v>329848</v>
      </c>
      <c r="F47" s="42">
        <f>SUM('Step 1'!F47:AC47)</f>
        <v>329223</v>
      </c>
      <c r="G47" s="42">
        <f>SUM('Step 1'!G47:AD47)</f>
        <v>328617</v>
      </c>
      <c r="H47" s="42">
        <f>SUM('Step 1'!H47:AE47)</f>
        <v>327831</v>
      </c>
      <c r="I47" s="42">
        <f>SUM('Step 1'!I47:AF47)</f>
        <v>326939</v>
      </c>
      <c r="J47" s="42">
        <f>SUM('Step 1'!J47:AG47)</f>
        <v>326201</v>
      </c>
      <c r="K47" s="42">
        <f>SUM('Step 1'!K47:AH47)</f>
        <v>325388</v>
      </c>
      <c r="L47" s="42">
        <f>SUM('Step 1'!L47:AI47)</f>
        <v>324686</v>
      </c>
      <c r="M47" s="42">
        <f>SUM('Step 1'!M47:AJ47)</f>
        <v>324151</v>
      </c>
    </row>
    <row r="48" spans="1:13" x14ac:dyDescent="0.25">
      <c r="A48" s="36" t="str">
        <f>'Step 1'!A48</f>
        <v>Hamilton township (Mercer County), NJ</v>
      </c>
      <c r="B48" s="42">
        <f>SUM('Step 1'!B48:Y48)</f>
        <v>1187356</v>
      </c>
      <c r="C48" s="42">
        <f>SUM('Step 1'!C48:Z48)</f>
        <v>1187700</v>
      </c>
      <c r="D48" s="42">
        <f>SUM('Step 1'!D48:AA48)</f>
        <v>1188049</v>
      </c>
      <c r="E48" s="42">
        <f>SUM('Step 1'!E48:AB48)</f>
        <v>1188525</v>
      </c>
      <c r="F48" s="42">
        <f>SUM('Step 1'!F48:AC48)</f>
        <v>1188865</v>
      </c>
      <c r="G48" s="42">
        <f>SUM('Step 1'!G48:AD48)</f>
        <v>1189772</v>
      </c>
      <c r="H48" s="42">
        <f>SUM('Step 1'!H48:AE48)</f>
        <v>1189974</v>
      </c>
      <c r="I48" s="42">
        <f>SUM('Step 1'!I48:AF48)</f>
        <v>1190436</v>
      </c>
      <c r="J48" s="42">
        <f>SUM('Step 1'!J48:AG48)</f>
        <v>1191048</v>
      </c>
      <c r="K48" s="42">
        <f>SUM('Step 1'!K48:AH48)</f>
        <v>1191856</v>
      </c>
      <c r="L48" s="42">
        <f>SUM('Step 1'!L48:AI48)</f>
        <v>1193529</v>
      </c>
      <c r="M48" s="42">
        <f>SUM('Step 1'!M48:AJ48)</f>
        <v>1195590</v>
      </c>
    </row>
    <row r="49" spans="1:13" x14ac:dyDescent="0.25">
      <c r="A49" s="36" t="str">
        <f>'Step 1'!A49</f>
        <v>Hillsborough township, NJ</v>
      </c>
      <c r="B49" s="42">
        <f>SUM('Step 1'!B49:Y49)</f>
        <v>523075</v>
      </c>
      <c r="C49" s="42">
        <f>SUM('Step 1'!C49:Z49)</f>
        <v>522900</v>
      </c>
      <c r="D49" s="42">
        <f>SUM('Step 1'!D49:AA49)</f>
        <v>522820</v>
      </c>
      <c r="E49" s="42">
        <f>SUM('Step 1'!E49:AB49)</f>
        <v>522857</v>
      </c>
      <c r="F49" s="42">
        <f>SUM('Step 1'!F49:AC49)</f>
        <v>523086</v>
      </c>
      <c r="G49" s="42">
        <f>SUM('Step 1'!G49:AD49)</f>
        <v>523373</v>
      </c>
      <c r="H49" s="42">
        <f>SUM('Step 1'!H49:AE49)</f>
        <v>523334</v>
      </c>
      <c r="I49" s="42">
        <f>SUM('Step 1'!I49:AF49)</f>
        <v>523493</v>
      </c>
      <c r="J49" s="42">
        <f>SUM('Step 1'!J49:AG49)</f>
        <v>523658</v>
      </c>
      <c r="K49" s="42">
        <f>SUM('Step 1'!K49:AH49)</f>
        <v>523787</v>
      </c>
      <c r="L49" s="42">
        <f>SUM('Step 1'!L49:AI49)</f>
        <v>524229</v>
      </c>
      <c r="M49" s="42">
        <f>SUM('Step 1'!M49:AJ49)</f>
        <v>524743</v>
      </c>
    </row>
    <row r="50" spans="1:13" x14ac:dyDescent="0.25">
      <c r="A50" s="36" t="str">
        <f>'Step 1'!A50</f>
        <v>Hoboken city, NJ</v>
      </c>
      <c r="B50" s="42">
        <f>SUM('Step 1'!B50:Y50)</f>
        <v>857141</v>
      </c>
      <c r="C50" s="42">
        <f>SUM('Step 1'!C50:Z50)</f>
        <v>857424</v>
      </c>
      <c r="D50" s="42">
        <f>SUM('Step 1'!D50:AA50)</f>
        <v>857642</v>
      </c>
      <c r="E50" s="42">
        <f>SUM('Step 1'!E50:AB50)</f>
        <v>858054</v>
      </c>
      <c r="F50" s="42">
        <f>SUM('Step 1'!F50:AC50)</f>
        <v>858499</v>
      </c>
      <c r="G50" s="42">
        <f>SUM('Step 1'!G50:AD50)</f>
        <v>859131</v>
      </c>
      <c r="H50" s="42">
        <f>SUM('Step 1'!H50:AE50)</f>
        <v>859600</v>
      </c>
      <c r="I50" s="42">
        <f>SUM('Step 1'!I50:AF50)</f>
        <v>860048</v>
      </c>
      <c r="J50" s="42">
        <f>SUM('Step 1'!J50:AG50)</f>
        <v>860639</v>
      </c>
      <c r="K50" s="42">
        <f>SUM('Step 1'!K50:AH50)</f>
        <v>860995</v>
      </c>
      <c r="L50" s="42">
        <f>SUM('Step 1'!L50:AI50)</f>
        <v>861837</v>
      </c>
      <c r="M50" s="42">
        <f>SUM('Step 1'!M50:AJ50)</f>
        <v>862828</v>
      </c>
    </row>
    <row r="51" spans="1:13" x14ac:dyDescent="0.25">
      <c r="A51" s="36" t="str">
        <f>'Step 1'!A51</f>
        <v>Howell township, NJ</v>
      </c>
      <c r="B51" s="42">
        <f>SUM('Step 1'!B51:Y51)</f>
        <v>665642</v>
      </c>
      <c r="C51" s="42">
        <f>SUM('Step 1'!C51:Z51)</f>
        <v>665621</v>
      </c>
      <c r="D51" s="42">
        <f>SUM('Step 1'!D51:AA51)</f>
        <v>665658</v>
      </c>
      <c r="E51" s="42">
        <f>SUM('Step 1'!E51:AB51)</f>
        <v>665747</v>
      </c>
      <c r="F51" s="42">
        <f>SUM('Step 1'!F51:AC51)</f>
        <v>665925</v>
      </c>
      <c r="G51" s="42">
        <f>SUM('Step 1'!G51:AD51)</f>
        <v>666131</v>
      </c>
      <c r="H51" s="42">
        <f>SUM('Step 1'!H51:AE51)</f>
        <v>666096</v>
      </c>
      <c r="I51" s="42">
        <f>SUM('Step 1'!I51:AF51)</f>
        <v>666184</v>
      </c>
      <c r="J51" s="42">
        <f>SUM('Step 1'!J51:AG51)</f>
        <v>666269</v>
      </c>
      <c r="K51" s="42">
        <f>SUM('Step 1'!K51:AH51)</f>
        <v>666413</v>
      </c>
      <c r="L51" s="42">
        <f>SUM('Step 1'!L51:AI51)</f>
        <v>666904</v>
      </c>
      <c r="M51" s="42">
        <f>SUM('Step 1'!M51:AJ51)</f>
        <v>667576</v>
      </c>
    </row>
    <row r="52" spans="1:13" x14ac:dyDescent="0.25">
      <c r="A52" s="36" t="str">
        <f>'Step 1'!A52</f>
        <v>Hudson County, NJ</v>
      </c>
      <c r="B52" s="42">
        <f>SUM('Step 1'!B52:Y52)</f>
        <v>8601278</v>
      </c>
      <c r="C52" s="42">
        <f>SUM('Step 1'!C52:Z52)</f>
        <v>8598784</v>
      </c>
      <c r="D52" s="42">
        <f>SUM('Step 1'!D52:AA52)</f>
        <v>8596387</v>
      </c>
      <c r="E52" s="42">
        <f>SUM('Step 1'!E52:AB52)</f>
        <v>8596476</v>
      </c>
      <c r="F52" s="42">
        <f>SUM('Step 1'!F52:AC52)</f>
        <v>8597321</v>
      </c>
      <c r="G52" s="42">
        <f>SUM('Step 1'!G52:AD52)</f>
        <v>8599240</v>
      </c>
      <c r="H52" s="42">
        <f>SUM('Step 1'!H52:AE52)</f>
        <v>8598310</v>
      </c>
      <c r="I52" s="42">
        <f>SUM('Step 1'!I52:AF52)</f>
        <v>8598365</v>
      </c>
      <c r="J52" s="42">
        <f>SUM('Step 1'!J52:AG52)</f>
        <v>8599578</v>
      </c>
      <c r="K52" s="42">
        <f>SUM('Step 1'!K52:AH52)</f>
        <v>8598530</v>
      </c>
      <c r="L52" s="42">
        <f>SUM('Step 1'!L52:AI52)</f>
        <v>8602202</v>
      </c>
      <c r="M52" s="42">
        <f>SUM('Step 1'!M52:AJ52)</f>
        <v>8608300</v>
      </c>
    </row>
    <row r="53" spans="1:13" x14ac:dyDescent="0.25">
      <c r="A53" s="36" t="str">
        <f>'Step 1'!A53</f>
        <v>Hunterdon County, NJ</v>
      </c>
      <c r="B53" s="42">
        <f>SUM('Step 1'!B53:Y53)</f>
        <v>1591409</v>
      </c>
      <c r="C53" s="42">
        <f>SUM('Step 1'!C53:Z53)</f>
        <v>1591030</v>
      </c>
      <c r="D53" s="42">
        <f>SUM('Step 1'!D53:AA53)</f>
        <v>1590867</v>
      </c>
      <c r="E53" s="42">
        <f>SUM('Step 1'!E53:AB53)</f>
        <v>1590913</v>
      </c>
      <c r="F53" s="42">
        <f>SUM('Step 1'!F53:AC53)</f>
        <v>1591594</v>
      </c>
      <c r="G53" s="42">
        <f>SUM('Step 1'!G53:AD53)</f>
        <v>1592489</v>
      </c>
      <c r="H53" s="42">
        <f>SUM('Step 1'!H53:AE53)</f>
        <v>1592514</v>
      </c>
      <c r="I53" s="42">
        <f>SUM('Step 1'!I53:AF53)</f>
        <v>1593127</v>
      </c>
      <c r="J53" s="42">
        <f>SUM('Step 1'!J53:AG53)</f>
        <v>1593729</v>
      </c>
      <c r="K53" s="42">
        <f>SUM('Step 1'!K53:AH53)</f>
        <v>1594177</v>
      </c>
      <c r="L53" s="42">
        <f>SUM('Step 1'!L53:AI53)</f>
        <v>1595450</v>
      </c>
      <c r="M53" s="42">
        <f>SUM('Step 1'!M53:AJ53)</f>
        <v>1597235</v>
      </c>
    </row>
    <row r="54" spans="1:13" x14ac:dyDescent="0.25">
      <c r="A54" s="36" t="str">
        <f>'Step 1'!A54</f>
        <v>Irvington township, NJ</v>
      </c>
      <c r="B54" s="42">
        <f>SUM('Step 1'!B54:Y54)</f>
        <v>619684</v>
      </c>
      <c r="C54" s="42">
        <f>SUM('Step 1'!C54:Z54)</f>
        <v>618892</v>
      </c>
      <c r="D54" s="42">
        <f>SUM('Step 1'!D54:AA54)</f>
        <v>618247</v>
      </c>
      <c r="E54" s="42">
        <f>SUM('Step 1'!E54:AB54)</f>
        <v>617727</v>
      </c>
      <c r="F54" s="42">
        <f>SUM('Step 1'!F54:AC54)</f>
        <v>617650</v>
      </c>
      <c r="G54" s="42">
        <f>SUM('Step 1'!G54:AD54)</f>
        <v>617513</v>
      </c>
      <c r="H54" s="42">
        <f>SUM('Step 1'!H54:AE54)</f>
        <v>616949</v>
      </c>
      <c r="I54" s="42">
        <f>SUM('Step 1'!I54:AF54)</f>
        <v>616640</v>
      </c>
      <c r="J54" s="42">
        <f>SUM('Step 1'!J54:AG54)</f>
        <v>616446</v>
      </c>
      <c r="K54" s="42">
        <f>SUM('Step 1'!K54:AH54)</f>
        <v>616110</v>
      </c>
      <c r="L54" s="42">
        <f>SUM('Step 1'!L54:AI54)</f>
        <v>616228</v>
      </c>
      <c r="M54" s="42">
        <f>SUM('Step 1'!M54:AJ54)</f>
        <v>616407</v>
      </c>
    </row>
    <row r="55" spans="1:13" x14ac:dyDescent="0.25">
      <c r="A55" s="36" t="str">
        <f>'Step 1'!A55</f>
        <v>Jackson township, NJ</v>
      </c>
      <c r="B55" s="42">
        <f>SUM('Step 1'!B55:Y55)</f>
        <v>699376</v>
      </c>
      <c r="C55" s="42">
        <f>SUM('Step 1'!C55:Z55)</f>
        <v>699234</v>
      </c>
      <c r="D55" s="42">
        <f>SUM('Step 1'!D55:AA55)</f>
        <v>699192</v>
      </c>
      <c r="E55" s="42">
        <f>SUM('Step 1'!E55:AB55)</f>
        <v>699195</v>
      </c>
      <c r="F55" s="42">
        <f>SUM('Step 1'!F55:AC55)</f>
        <v>699220</v>
      </c>
      <c r="G55" s="42">
        <f>SUM('Step 1'!G55:AD55)</f>
        <v>699189</v>
      </c>
      <c r="H55" s="42">
        <f>SUM('Step 1'!H55:AE55)</f>
        <v>699015</v>
      </c>
      <c r="I55" s="42">
        <f>SUM('Step 1'!I55:AF55)</f>
        <v>699013</v>
      </c>
      <c r="J55" s="42">
        <f>SUM('Step 1'!J55:AG55)</f>
        <v>699081</v>
      </c>
      <c r="K55" s="42">
        <f>SUM('Step 1'!K55:AH55)</f>
        <v>699143</v>
      </c>
      <c r="L55" s="42">
        <f>SUM('Step 1'!L55:AI55)</f>
        <v>699578</v>
      </c>
      <c r="M55" s="42">
        <f>SUM('Step 1'!M55:AJ55)</f>
        <v>700235</v>
      </c>
    </row>
    <row r="56" spans="1:13" x14ac:dyDescent="0.25">
      <c r="A56" s="36" t="str">
        <f>'Step 1'!A56</f>
        <v>Jersey City city, NJ</v>
      </c>
      <c r="B56" s="42">
        <f>SUM('Step 1'!B56:Y56)</f>
        <v>3327644</v>
      </c>
      <c r="C56" s="42">
        <f>SUM('Step 1'!C56:Z56)</f>
        <v>3326444</v>
      </c>
      <c r="D56" s="42">
        <f>SUM('Step 1'!D56:AA56)</f>
        <v>3325103</v>
      </c>
      <c r="E56" s="42">
        <f>SUM('Step 1'!E56:AB56)</f>
        <v>3324813</v>
      </c>
      <c r="F56" s="42">
        <f>SUM('Step 1'!F56:AC56)</f>
        <v>3324918</v>
      </c>
      <c r="G56" s="42">
        <f>SUM('Step 1'!G56:AD56)</f>
        <v>3325297</v>
      </c>
      <c r="H56" s="42">
        <f>SUM('Step 1'!H56:AE56)</f>
        <v>3324580</v>
      </c>
      <c r="I56" s="42">
        <f>SUM('Step 1'!I56:AF56)</f>
        <v>3324475</v>
      </c>
      <c r="J56" s="42">
        <f>SUM('Step 1'!J56:AG56)</f>
        <v>3324797</v>
      </c>
      <c r="K56" s="42">
        <f>SUM('Step 1'!K56:AH56)</f>
        <v>3323983</v>
      </c>
      <c r="L56" s="42">
        <f>SUM('Step 1'!L56:AI56)</f>
        <v>3325123</v>
      </c>
      <c r="M56" s="42">
        <f>SUM('Step 1'!M56:AJ56)</f>
        <v>3327352</v>
      </c>
    </row>
    <row r="57" spans="1:13" x14ac:dyDescent="0.25">
      <c r="A57" s="36" t="str">
        <f>'Step 1'!A57</f>
        <v>Kearny town, NJ</v>
      </c>
      <c r="B57" s="42">
        <f>SUM('Step 1'!B57:Y57)</f>
        <v>501982</v>
      </c>
      <c r="C57" s="42">
        <f>SUM('Step 1'!C57:Z57)</f>
        <v>501760</v>
      </c>
      <c r="D57" s="42">
        <f>SUM('Step 1'!D57:AA57)</f>
        <v>501669</v>
      </c>
      <c r="E57" s="42">
        <f>SUM('Step 1'!E57:AB57)</f>
        <v>501712</v>
      </c>
      <c r="F57" s="42">
        <f>SUM('Step 1'!F57:AC57)</f>
        <v>501706</v>
      </c>
      <c r="G57" s="42">
        <f>SUM('Step 1'!G57:AD57)</f>
        <v>501847</v>
      </c>
      <c r="H57" s="42">
        <f>SUM('Step 1'!H57:AE57)</f>
        <v>501721</v>
      </c>
      <c r="I57" s="42">
        <f>SUM('Step 1'!I57:AF57)</f>
        <v>501709</v>
      </c>
      <c r="J57" s="42">
        <f>SUM('Step 1'!J57:AG57)</f>
        <v>501772</v>
      </c>
      <c r="K57" s="42">
        <f>SUM('Step 1'!K57:AH57)</f>
        <v>501768</v>
      </c>
      <c r="L57" s="42">
        <f>SUM('Step 1'!L57:AI57)</f>
        <v>501978</v>
      </c>
      <c r="M57" s="42">
        <f>SUM('Step 1'!M57:AJ57)</f>
        <v>502366</v>
      </c>
    </row>
    <row r="58" spans="1:13" x14ac:dyDescent="0.25">
      <c r="A58" s="36" t="str">
        <f>'Step 1'!A58</f>
        <v>Lacey township, NJ</v>
      </c>
      <c r="B58" s="42">
        <f>SUM('Step 1'!B58:Y58)</f>
        <v>358265</v>
      </c>
      <c r="C58" s="42">
        <f>SUM('Step 1'!C58:Z58)</f>
        <v>357996</v>
      </c>
      <c r="D58" s="42">
        <f>SUM('Step 1'!D58:AA58)</f>
        <v>357813</v>
      </c>
      <c r="E58" s="42">
        <f>SUM('Step 1'!E58:AB58)</f>
        <v>357627</v>
      </c>
      <c r="F58" s="42">
        <f>SUM('Step 1'!F58:AC58)</f>
        <v>357483</v>
      </c>
      <c r="G58" s="42">
        <f>SUM('Step 1'!G58:AD58)</f>
        <v>357373</v>
      </c>
      <c r="H58" s="42">
        <f>SUM('Step 1'!H58:AE58)</f>
        <v>357172</v>
      </c>
      <c r="I58" s="42">
        <f>SUM('Step 1'!I58:AF58)</f>
        <v>357080</v>
      </c>
      <c r="J58" s="42">
        <f>SUM('Step 1'!J58:AG58)</f>
        <v>357007</v>
      </c>
      <c r="K58" s="42">
        <f>SUM('Step 1'!K58:AH58)</f>
        <v>356926</v>
      </c>
      <c r="L58" s="42">
        <f>SUM('Step 1'!L58:AI58)</f>
        <v>357070</v>
      </c>
      <c r="M58" s="42">
        <f>SUM('Step 1'!M58:AJ58)</f>
        <v>357283</v>
      </c>
    </row>
    <row r="59" spans="1:13" x14ac:dyDescent="0.25">
      <c r="A59" s="36" t="str">
        <f>'Step 1'!A59</f>
        <v>Lakewood township, NJ</v>
      </c>
      <c r="B59" s="42">
        <f>SUM('Step 1'!B59:Y59)</f>
        <v>690120</v>
      </c>
      <c r="C59" s="42">
        <f>SUM('Step 1'!C59:Z59)</f>
        <v>690083</v>
      </c>
      <c r="D59" s="42">
        <f>SUM('Step 1'!D59:AA59)</f>
        <v>690053</v>
      </c>
      <c r="E59" s="42">
        <f>SUM('Step 1'!E59:AB59)</f>
        <v>690017</v>
      </c>
      <c r="F59" s="42">
        <f>SUM('Step 1'!F59:AC59)</f>
        <v>690078</v>
      </c>
      <c r="G59" s="42">
        <f>SUM('Step 1'!G59:AD59)</f>
        <v>690142</v>
      </c>
      <c r="H59" s="42">
        <f>SUM('Step 1'!H59:AE59)</f>
        <v>689945</v>
      </c>
      <c r="I59" s="42">
        <f>SUM('Step 1'!I59:AF59)</f>
        <v>690226</v>
      </c>
      <c r="J59" s="42">
        <f>SUM('Step 1'!J59:AG59)</f>
        <v>690523</v>
      </c>
      <c r="K59" s="42">
        <f>SUM('Step 1'!K59:AH59)</f>
        <v>690566</v>
      </c>
      <c r="L59" s="42">
        <f>SUM('Step 1'!L59:AI59)</f>
        <v>690911</v>
      </c>
      <c r="M59" s="42">
        <f>SUM('Step 1'!M59:AJ59)</f>
        <v>691644</v>
      </c>
    </row>
    <row r="60" spans="1:13" x14ac:dyDescent="0.25">
      <c r="A60" s="36" t="str">
        <f>'Step 1'!A60</f>
        <v>Lawrence township (Mercer County), NJ</v>
      </c>
      <c r="B60" s="42">
        <f>SUM('Step 1'!B60:Y60)</f>
        <v>445110</v>
      </c>
      <c r="C60" s="42">
        <f>SUM('Step 1'!C60:Z60)</f>
        <v>445328</v>
      </c>
      <c r="D60" s="42">
        <f>SUM('Step 1'!D60:AA60)</f>
        <v>445529</v>
      </c>
      <c r="E60" s="42">
        <f>SUM('Step 1'!E60:AB60)</f>
        <v>445777</v>
      </c>
      <c r="F60" s="42">
        <f>SUM('Step 1'!F60:AC60)</f>
        <v>445947</v>
      </c>
      <c r="G60" s="42">
        <f>SUM('Step 1'!G60:AD60)</f>
        <v>446319</v>
      </c>
      <c r="H60" s="42">
        <f>SUM('Step 1'!H60:AE60)</f>
        <v>446424</v>
      </c>
      <c r="I60" s="42">
        <f>SUM('Step 1'!I60:AF60)</f>
        <v>446631</v>
      </c>
      <c r="J60" s="42">
        <f>SUM('Step 1'!J60:AG60)</f>
        <v>446947</v>
      </c>
      <c r="K60" s="42">
        <f>SUM('Step 1'!K60:AH60)</f>
        <v>447305</v>
      </c>
      <c r="L60" s="42">
        <f>SUM('Step 1'!L60:AI60)</f>
        <v>448013</v>
      </c>
      <c r="M60" s="42">
        <f>SUM('Step 1'!M60:AJ60)</f>
        <v>448886</v>
      </c>
    </row>
    <row r="61" spans="1:13" x14ac:dyDescent="0.25">
      <c r="A61" s="36" t="str">
        <f>'Step 1'!A61</f>
        <v>Linden city, NJ</v>
      </c>
      <c r="B61" s="42">
        <f>SUM('Step 1'!B61:Y61)</f>
        <v>525615</v>
      </c>
      <c r="C61" s="42">
        <f>SUM('Step 1'!C61:Z61)</f>
        <v>525333</v>
      </c>
      <c r="D61" s="42">
        <f>SUM('Step 1'!D61:AA61)</f>
        <v>525085</v>
      </c>
      <c r="E61" s="42">
        <f>SUM('Step 1'!E61:AB61)</f>
        <v>524924</v>
      </c>
      <c r="F61" s="42">
        <f>SUM('Step 1'!F61:AC61)</f>
        <v>524997</v>
      </c>
      <c r="G61" s="42">
        <f>SUM('Step 1'!G61:AD61)</f>
        <v>525082</v>
      </c>
      <c r="H61" s="42">
        <f>SUM('Step 1'!H61:AE61)</f>
        <v>524915</v>
      </c>
      <c r="I61" s="42">
        <f>SUM('Step 1'!I61:AF61)</f>
        <v>524799</v>
      </c>
      <c r="J61" s="42">
        <f>SUM('Step 1'!J61:AG61)</f>
        <v>524750</v>
      </c>
      <c r="K61" s="42">
        <f>SUM('Step 1'!K61:AH61)</f>
        <v>524637</v>
      </c>
      <c r="L61" s="42">
        <f>SUM('Step 1'!L61:AI61)</f>
        <v>524898</v>
      </c>
      <c r="M61" s="42">
        <f>SUM('Step 1'!M61:AJ61)</f>
        <v>525354</v>
      </c>
    </row>
    <row r="62" spans="1:13" x14ac:dyDescent="0.25">
      <c r="A62" s="36" t="str">
        <f>'Step 1'!A62</f>
        <v>Livingston township, NJ</v>
      </c>
      <c r="B62" s="42">
        <f>SUM('Step 1'!B62:Y62)</f>
        <v>342890</v>
      </c>
      <c r="C62" s="42">
        <f>SUM('Step 1'!C62:Z62)</f>
        <v>342765</v>
      </c>
      <c r="D62" s="42">
        <f>SUM('Step 1'!D62:AA62)</f>
        <v>342696</v>
      </c>
      <c r="E62" s="42">
        <f>SUM('Step 1'!E62:AB62)</f>
        <v>342686</v>
      </c>
      <c r="F62" s="42">
        <f>SUM('Step 1'!F62:AC62)</f>
        <v>342812</v>
      </c>
      <c r="G62" s="42">
        <f>SUM('Step 1'!G62:AD62)</f>
        <v>342956</v>
      </c>
      <c r="H62" s="42">
        <f>SUM('Step 1'!H62:AE62)</f>
        <v>342964</v>
      </c>
      <c r="I62" s="42">
        <f>SUM('Step 1'!I62:AF62)</f>
        <v>343030</v>
      </c>
      <c r="J62" s="42">
        <f>SUM('Step 1'!J62:AG62)</f>
        <v>343103</v>
      </c>
      <c r="K62" s="42">
        <f>SUM('Step 1'!K62:AH62)</f>
        <v>343151</v>
      </c>
      <c r="L62" s="42">
        <f>SUM('Step 1'!L62:AI62)</f>
        <v>343388</v>
      </c>
      <c r="M62" s="42">
        <f>SUM('Step 1'!M62:AJ62)</f>
        <v>343739</v>
      </c>
    </row>
    <row r="63" spans="1:13" x14ac:dyDescent="0.25">
      <c r="A63" s="36" t="str">
        <f>'Step 1'!A63</f>
        <v>Long Branch city, NJ</v>
      </c>
      <c r="B63" s="42">
        <f>SUM('Step 1'!B63:Y63)</f>
        <v>383671</v>
      </c>
      <c r="C63" s="42">
        <f>SUM('Step 1'!C63:Z63)</f>
        <v>383551</v>
      </c>
      <c r="D63" s="42">
        <f>SUM('Step 1'!D63:AA63)</f>
        <v>383520</v>
      </c>
      <c r="E63" s="42">
        <f>SUM('Step 1'!E63:AB63)</f>
        <v>383557</v>
      </c>
      <c r="F63" s="42">
        <f>SUM('Step 1'!F63:AC63)</f>
        <v>383526</v>
      </c>
      <c r="G63" s="42">
        <f>SUM('Step 1'!G63:AD63)</f>
        <v>383615</v>
      </c>
      <c r="H63" s="42">
        <f>SUM('Step 1'!H63:AE63)</f>
        <v>383611</v>
      </c>
      <c r="I63" s="42">
        <f>SUM('Step 1'!I63:AF63)</f>
        <v>383685</v>
      </c>
      <c r="J63" s="42">
        <f>SUM('Step 1'!J63:AG63)</f>
        <v>383782</v>
      </c>
      <c r="K63" s="42">
        <f>SUM('Step 1'!K63:AH63)</f>
        <v>383847</v>
      </c>
      <c r="L63" s="42">
        <f>SUM('Step 1'!L63:AI63)</f>
        <v>384185</v>
      </c>
      <c r="M63" s="42">
        <f>SUM('Step 1'!M63:AJ63)</f>
        <v>384624</v>
      </c>
    </row>
    <row r="64" spans="1:13" x14ac:dyDescent="0.25">
      <c r="A64" s="36" t="str">
        <f>'Step 1'!A64</f>
        <v>Mahwah township, NJ</v>
      </c>
      <c r="B64" s="42">
        <f>SUM('Step 1'!B64:Y64)</f>
        <v>347204</v>
      </c>
      <c r="C64" s="42">
        <f>SUM('Step 1'!C64:Z64)</f>
        <v>347212</v>
      </c>
      <c r="D64" s="42">
        <f>SUM('Step 1'!D64:AA64)</f>
        <v>347222</v>
      </c>
      <c r="E64" s="42">
        <f>SUM('Step 1'!E64:AB64)</f>
        <v>347350</v>
      </c>
      <c r="F64" s="42">
        <f>SUM('Step 1'!F64:AC64)</f>
        <v>347476</v>
      </c>
      <c r="G64" s="42">
        <f>SUM('Step 1'!G64:AD64)</f>
        <v>347737</v>
      </c>
      <c r="H64" s="42">
        <f>SUM('Step 1'!H64:AE64)</f>
        <v>347826</v>
      </c>
      <c r="I64" s="42">
        <f>SUM('Step 1'!I64:AF64)</f>
        <v>348001</v>
      </c>
      <c r="J64" s="42">
        <f>SUM('Step 1'!J64:AG64)</f>
        <v>348212</v>
      </c>
      <c r="K64" s="42">
        <f>SUM('Step 1'!K64:AH64)</f>
        <v>348331</v>
      </c>
      <c r="L64" s="42">
        <f>SUM('Step 1'!L64:AI64)</f>
        <v>348597</v>
      </c>
      <c r="M64" s="42">
        <f>SUM('Step 1'!M64:AJ64)</f>
        <v>348970</v>
      </c>
    </row>
    <row r="65" spans="1:13" x14ac:dyDescent="0.25">
      <c r="A65" s="36" t="str">
        <f>'Step 1'!A65</f>
        <v>Manalapan township, NJ</v>
      </c>
      <c r="B65" s="42">
        <f>SUM('Step 1'!B65:Y65)</f>
        <v>496656</v>
      </c>
      <c r="C65" s="42">
        <f>SUM('Step 1'!C65:Z65)</f>
        <v>496751</v>
      </c>
      <c r="D65" s="42">
        <f>SUM('Step 1'!D65:AA65)</f>
        <v>496799</v>
      </c>
      <c r="E65" s="42">
        <f>SUM('Step 1'!E65:AB65)</f>
        <v>496881</v>
      </c>
      <c r="F65" s="42">
        <f>SUM('Step 1'!F65:AC65)</f>
        <v>497046</v>
      </c>
      <c r="G65" s="42">
        <f>SUM('Step 1'!G65:AD65)</f>
        <v>497211</v>
      </c>
      <c r="H65" s="42">
        <f>SUM('Step 1'!H65:AE65)</f>
        <v>497213</v>
      </c>
      <c r="I65" s="42">
        <f>SUM('Step 1'!I65:AF65)</f>
        <v>497252</v>
      </c>
      <c r="J65" s="42">
        <f>SUM('Step 1'!J65:AG65)</f>
        <v>497381</v>
      </c>
      <c r="K65" s="42">
        <f>SUM('Step 1'!K65:AH65)</f>
        <v>497489</v>
      </c>
      <c r="L65" s="42">
        <f>SUM('Step 1'!L65:AI65)</f>
        <v>497843</v>
      </c>
      <c r="M65" s="42">
        <f>SUM('Step 1'!M65:AJ65)</f>
        <v>498450</v>
      </c>
    </row>
    <row r="66" spans="1:13" x14ac:dyDescent="0.25">
      <c r="A66" s="36" t="str">
        <f>'Step 1'!A66</f>
        <v>Manchester township, NJ</v>
      </c>
      <c r="B66" s="42">
        <f>SUM('Step 1'!B66:Y66)</f>
        <v>343469</v>
      </c>
      <c r="C66" s="42">
        <f>SUM('Step 1'!C66:Z66)</f>
        <v>343287</v>
      </c>
      <c r="D66" s="42">
        <f>SUM('Step 1'!D66:AA66)</f>
        <v>343157</v>
      </c>
      <c r="E66" s="42">
        <f>SUM('Step 1'!E66:AB66)</f>
        <v>343014</v>
      </c>
      <c r="F66" s="42">
        <f>SUM('Step 1'!F66:AC66)</f>
        <v>342774</v>
      </c>
      <c r="G66" s="42">
        <f>SUM('Step 1'!G66:AD66)</f>
        <v>342585</v>
      </c>
      <c r="H66" s="42">
        <f>SUM('Step 1'!H66:AE66)</f>
        <v>342216</v>
      </c>
      <c r="I66" s="42">
        <f>SUM('Step 1'!I66:AF66)</f>
        <v>342002</v>
      </c>
      <c r="J66" s="42">
        <f>SUM('Step 1'!J66:AG66)</f>
        <v>341779</v>
      </c>
      <c r="K66" s="42">
        <f>SUM('Step 1'!K66:AH66)</f>
        <v>341492</v>
      </c>
      <c r="L66" s="42">
        <f>SUM('Step 1'!L66:AI66)</f>
        <v>341483</v>
      </c>
      <c r="M66" s="42">
        <f>SUM('Step 1'!M66:AJ66)</f>
        <v>341685</v>
      </c>
    </row>
    <row r="67" spans="1:13" x14ac:dyDescent="0.25">
      <c r="A67" s="36" t="str">
        <f>'Step 1'!A67</f>
        <v>Marlboro township, NJ</v>
      </c>
      <c r="B67" s="42">
        <f>SUM('Step 1'!B67:Y67)</f>
        <v>476495</v>
      </c>
      <c r="C67" s="42">
        <f>SUM('Step 1'!C67:Z67)</f>
        <v>476665</v>
      </c>
      <c r="D67" s="42">
        <f>SUM('Step 1'!D67:AA67)</f>
        <v>476698</v>
      </c>
      <c r="E67" s="42">
        <f>SUM('Step 1'!E67:AB67)</f>
        <v>476731</v>
      </c>
      <c r="F67" s="42">
        <f>SUM('Step 1'!F67:AC67)</f>
        <v>476882</v>
      </c>
      <c r="G67" s="42">
        <f>SUM('Step 1'!G67:AD67)</f>
        <v>477093</v>
      </c>
      <c r="H67" s="42">
        <f>SUM('Step 1'!H67:AE67)</f>
        <v>477141</v>
      </c>
      <c r="I67" s="42">
        <f>SUM('Step 1'!I67:AF67)</f>
        <v>477241</v>
      </c>
      <c r="J67" s="42">
        <f>SUM('Step 1'!J67:AG67)</f>
        <v>477394</v>
      </c>
      <c r="K67" s="42">
        <f>SUM('Step 1'!K67:AH67)</f>
        <v>477520</v>
      </c>
      <c r="L67" s="42">
        <f>SUM('Step 1'!L67:AI67)</f>
        <v>477950</v>
      </c>
      <c r="M67" s="42">
        <f>SUM('Step 1'!M67:AJ67)</f>
        <v>478597</v>
      </c>
    </row>
    <row r="68" spans="1:13" x14ac:dyDescent="0.25">
      <c r="A68" s="36" t="str">
        <f>'Step 1'!A68</f>
        <v>Mercer County, NJ</v>
      </c>
      <c r="B68" s="42">
        <f>SUM('Step 1'!B68:Y68)</f>
        <v>4658530</v>
      </c>
      <c r="C68" s="42">
        <f>SUM('Step 1'!C68:Z68)</f>
        <v>4660176</v>
      </c>
      <c r="D68" s="42">
        <f>SUM('Step 1'!D68:AA68)</f>
        <v>4661762</v>
      </c>
      <c r="E68" s="42">
        <f>SUM('Step 1'!E68:AB68)</f>
        <v>4663887</v>
      </c>
      <c r="F68" s="42">
        <f>SUM('Step 1'!F68:AC68)</f>
        <v>4665373</v>
      </c>
      <c r="G68" s="42">
        <f>SUM('Step 1'!G68:AD68)</f>
        <v>4668946</v>
      </c>
      <c r="H68" s="42">
        <f>SUM('Step 1'!H68:AE68)</f>
        <v>4669832</v>
      </c>
      <c r="I68" s="42">
        <f>SUM('Step 1'!I68:AF68)</f>
        <v>4671960</v>
      </c>
      <c r="J68" s="42">
        <f>SUM('Step 1'!J68:AG68)</f>
        <v>4674705</v>
      </c>
      <c r="K68" s="42">
        <f>SUM('Step 1'!K68:AH68)</f>
        <v>4678073</v>
      </c>
      <c r="L68" s="42">
        <f>SUM('Step 1'!L68:AI68)</f>
        <v>4684998</v>
      </c>
      <c r="M68" s="42">
        <f>SUM('Step 1'!M68:AJ68)</f>
        <v>4693698</v>
      </c>
    </row>
    <row r="69" spans="1:13" x14ac:dyDescent="0.25">
      <c r="A69" s="36" t="str">
        <f>'Step 1'!A69</f>
        <v>Middlesex County, NJ</v>
      </c>
      <c r="B69" s="42">
        <f>SUM('Step 1'!B69:Y69)</f>
        <v>10353992</v>
      </c>
      <c r="C69" s="42">
        <f>SUM('Step 1'!C69:Z69)</f>
        <v>10356130</v>
      </c>
      <c r="D69" s="42">
        <f>SUM('Step 1'!D69:AA69)</f>
        <v>10357013</v>
      </c>
      <c r="E69" s="42">
        <f>SUM('Step 1'!E69:AB69)</f>
        <v>10358449</v>
      </c>
      <c r="F69" s="42">
        <f>SUM('Step 1'!F69:AC69)</f>
        <v>10360406</v>
      </c>
      <c r="G69" s="42">
        <f>SUM('Step 1'!G69:AD69)</f>
        <v>10362594</v>
      </c>
      <c r="H69" s="42">
        <f>SUM('Step 1'!H69:AE69)</f>
        <v>10361705</v>
      </c>
      <c r="I69" s="42">
        <f>SUM('Step 1'!I69:AF69)</f>
        <v>10362116</v>
      </c>
      <c r="J69" s="42">
        <f>SUM('Step 1'!J69:AG69)</f>
        <v>10363626</v>
      </c>
      <c r="K69" s="42">
        <f>SUM('Step 1'!K69:AH69)</f>
        <v>10366407</v>
      </c>
      <c r="L69" s="42">
        <f>SUM('Step 1'!L69:AI69)</f>
        <v>10374200</v>
      </c>
      <c r="M69" s="42">
        <f>SUM('Step 1'!M69:AJ69)</f>
        <v>10387176</v>
      </c>
    </row>
    <row r="70" spans="1:13" x14ac:dyDescent="0.25">
      <c r="A70" s="36" t="str">
        <f>'Step 1'!A70</f>
        <v>Middletown township, NJ</v>
      </c>
      <c r="B70" s="42">
        <f>SUM('Step 1'!B70:Y70)</f>
        <v>820430</v>
      </c>
      <c r="C70" s="42">
        <f>SUM('Step 1'!C70:Z70)</f>
        <v>820292</v>
      </c>
      <c r="D70" s="42">
        <f>SUM('Step 1'!D70:AA70)</f>
        <v>820180</v>
      </c>
      <c r="E70" s="42">
        <f>SUM('Step 1'!E70:AB70)</f>
        <v>820195</v>
      </c>
      <c r="F70" s="42">
        <f>SUM('Step 1'!F70:AC70)</f>
        <v>820387</v>
      </c>
      <c r="G70" s="42">
        <f>SUM('Step 1'!G70:AD70)</f>
        <v>820743</v>
      </c>
      <c r="H70" s="42">
        <f>SUM('Step 1'!H70:AE70)</f>
        <v>820943</v>
      </c>
      <c r="I70" s="42">
        <f>SUM('Step 1'!I70:AF70)</f>
        <v>821067</v>
      </c>
      <c r="J70" s="42">
        <f>SUM('Step 1'!J70:AG70)</f>
        <v>821290</v>
      </c>
      <c r="K70" s="42">
        <f>SUM('Step 1'!K70:AH70)</f>
        <v>821593</v>
      </c>
      <c r="L70" s="42">
        <f>SUM('Step 1'!L70:AI70)</f>
        <v>822334</v>
      </c>
      <c r="M70" s="42">
        <f>SUM('Step 1'!M70:AJ70)</f>
        <v>823357</v>
      </c>
    </row>
    <row r="71" spans="1:13" x14ac:dyDescent="0.25">
      <c r="A71" s="36" t="str">
        <f>'Step 1'!A71</f>
        <v>Millville city, NJ</v>
      </c>
      <c r="B71" s="42">
        <f>SUM('Step 1'!B71:Y71)</f>
        <v>324989</v>
      </c>
      <c r="C71" s="42">
        <f>SUM('Step 1'!C71:Z71)</f>
        <v>324512</v>
      </c>
      <c r="D71" s="42">
        <f>SUM('Step 1'!D71:AA71)</f>
        <v>324126</v>
      </c>
      <c r="E71" s="42">
        <f>SUM('Step 1'!E71:AB71)</f>
        <v>323715</v>
      </c>
      <c r="F71" s="42">
        <f>SUM('Step 1'!F71:AC71)</f>
        <v>323730</v>
      </c>
      <c r="G71" s="42">
        <f>SUM('Step 1'!G71:AD71)</f>
        <v>323436</v>
      </c>
      <c r="H71" s="42">
        <f>SUM('Step 1'!H71:AE71)</f>
        <v>322915</v>
      </c>
      <c r="I71" s="42">
        <f>SUM('Step 1'!I71:AF71)</f>
        <v>322492</v>
      </c>
      <c r="J71" s="42">
        <f>SUM('Step 1'!J71:AG71)</f>
        <v>321848</v>
      </c>
      <c r="K71" s="42">
        <f>SUM('Step 1'!K71:AH71)</f>
        <v>321285</v>
      </c>
      <c r="L71" s="42">
        <f>SUM('Step 1'!L71:AI71)</f>
        <v>320893</v>
      </c>
      <c r="M71" s="42">
        <f>SUM('Step 1'!M71:AJ71)</f>
        <v>320797</v>
      </c>
    </row>
    <row r="72" spans="1:13" x14ac:dyDescent="0.25">
      <c r="A72" s="36" t="str">
        <f>'Step 1'!A72</f>
        <v>Monmouth County, NJ</v>
      </c>
      <c r="B72" s="42">
        <f>SUM('Step 1'!B72:Y72)</f>
        <v>7877516</v>
      </c>
      <c r="C72" s="42">
        <f>SUM('Step 1'!C72:Z72)</f>
        <v>7877244</v>
      </c>
      <c r="D72" s="42">
        <f>SUM('Step 1'!D72:AA72)</f>
        <v>7877095</v>
      </c>
      <c r="E72" s="42">
        <f>SUM('Step 1'!E72:AB72)</f>
        <v>7877544</v>
      </c>
      <c r="F72" s="42">
        <f>SUM('Step 1'!F72:AC72)</f>
        <v>7878884</v>
      </c>
      <c r="G72" s="42">
        <f>SUM('Step 1'!G72:AD72)</f>
        <v>7881296</v>
      </c>
      <c r="H72" s="42">
        <f>SUM('Step 1'!H72:AE72)</f>
        <v>7881081</v>
      </c>
      <c r="I72" s="42">
        <f>SUM('Step 1'!I72:AF72)</f>
        <v>7882090</v>
      </c>
      <c r="J72" s="42">
        <f>SUM('Step 1'!J72:AG72)</f>
        <v>7883506</v>
      </c>
      <c r="K72" s="42">
        <f>SUM('Step 1'!K72:AH72)</f>
        <v>7884880</v>
      </c>
      <c r="L72" s="42">
        <f>SUM('Step 1'!L72:AI72)</f>
        <v>7890719</v>
      </c>
      <c r="M72" s="42">
        <f>SUM('Step 1'!M72:AJ72)</f>
        <v>7900090</v>
      </c>
    </row>
    <row r="73" spans="1:13" x14ac:dyDescent="0.25">
      <c r="A73" s="36" t="str">
        <f>'Step 1'!A73</f>
        <v>Monroe township (Gloucester County), NJ</v>
      </c>
      <c r="B73" s="42">
        <f>SUM('Step 1'!B73:Y73)</f>
        <v>445347</v>
      </c>
      <c r="C73" s="42">
        <f>SUM('Step 1'!C73:Z73)</f>
        <v>444954</v>
      </c>
      <c r="D73" s="42">
        <f>SUM('Step 1'!D73:AA73)</f>
        <v>444642</v>
      </c>
      <c r="E73" s="42">
        <f>SUM('Step 1'!E73:AB73)</f>
        <v>444386</v>
      </c>
      <c r="F73" s="42">
        <f>SUM('Step 1'!F73:AC73)</f>
        <v>444013</v>
      </c>
      <c r="G73" s="42">
        <f>SUM('Step 1'!G73:AD73)</f>
        <v>443577</v>
      </c>
      <c r="H73" s="42">
        <f>SUM('Step 1'!H73:AE73)</f>
        <v>443081</v>
      </c>
      <c r="I73" s="42">
        <f>SUM('Step 1'!I73:AF73)</f>
        <v>442774</v>
      </c>
      <c r="J73" s="42">
        <f>SUM('Step 1'!J73:AG73)</f>
        <v>442579</v>
      </c>
      <c r="K73" s="42">
        <f>SUM('Step 1'!K73:AH73)</f>
        <v>442473</v>
      </c>
      <c r="L73" s="42">
        <f>SUM('Step 1'!L73:AI73)</f>
        <v>442589</v>
      </c>
      <c r="M73" s="42">
        <f>SUM('Step 1'!M73:AJ73)</f>
        <v>442847</v>
      </c>
    </row>
    <row r="74" spans="1:13" x14ac:dyDescent="0.25">
      <c r="A74" s="36" t="str">
        <f>'Step 1'!A74</f>
        <v>Monroe township (Middlesex County), NJ</v>
      </c>
      <c r="B74" s="42">
        <f>SUM('Step 1'!B74:Y74)</f>
        <v>393919</v>
      </c>
      <c r="C74" s="42">
        <f>SUM('Step 1'!C74:Z74)</f>
        <v>393928</v>
      </c>
      <c r="D74" s="42">
        <f>SUM('Step 1'!D74:AA74)</f>
        <v>393960</v>
      </c>
      <c r="E74" s="42">
        <f>SUM('Step 1'!E74:AB74)</f>
        <v>394046</v>
      </c>
      <c r="F74" s="42">
        <f>SUM('Step 1'!F74:AC74)</f>
        <v>394092</v>
      </c>
      <c r="G74" s="42">
        <f>SUM('Step 1'!G74:AD74)</f>
        <v>394188</v>
      </c>
      <c r="H74" s="42">
        <f>SUM('Step 1'!H74:AE74)</f>
        <v>394154</v>
      </c>
      <c r="I74" s="42">
        <f>SUM('Step 1'!I74:AF74)</f>
        <v>394212</v>
      </c>
      <c r="J74" s="42">
        <f>SUM('Step 1'!J74:AG74)</f>
        <v>394268</v>
      </c>
      <c r="K74" s="42">
        <f>SUM('Step 1'!K74:AH74)</f>
        <v>394373</v>
      </c>
      <c r="L74" s="42">
        <f>SUM('Step 1'!L74:AI74)</f>
        <v>394660</v>
      </c>
      <c r="M74" s="42">
        <f>SUM('Step 1'!M74:AJ74)</f>
        <v>395156</v>
      </c>
    </row>
    <row r="75" spans="1:13" x14ac:dyDescent="0.25">
      <c r="A75" s="36" t="str">
        <f>'Step 1'!A75</f>
        <v>Montclair township, NJ</v>
      </c>
      <c r="B75" s="42">
        <f>SUM('Step 1'!B75:Y75)</f>
        <v>474329</v>
      </c>
      <c r="C75" s="42">
        <f>SUM('Step 1'!C75:Z75)</f>
        <v>474172</v>
      </c>
      <c r="D75" s="42">
        <f>SUM('Step 1'!D75:AA75)</f>
        <v>473937</v>
      </c>
      <c r="E75" s="42">
        <f>SUM('Step 1'!E75:AB75)</f>
        <v>473782</v>
      </c>
      <c r="F75" s="42">
        <f>SUM('Step 1'!F75:AC75)</f>
        <v>473792</v>
      </c>
      <c r="G75" s="42">
        <f>SUM('Step 1'!G75:AD75)</f>
        <v>473875</v>
      </c>
      <c r="H75" s="42">
        <f>SUM('Step 1'!H75:AE75)</f>
        <v>473812</v>
      </c>
      <c r="I75" s="42">
        <f>SUM('Step 1'!I75:AF75)</f>
        <v>473936</v>
      </c>
      <c r="J75" s="42">
        <f>SUM('Step 1'!J75:AG75)</f>
        <v>474147</v>
      </c>
      <c r="K75" s="42">
        <f>SUM('Step 1'!K75:AH75)</f>
        <v>474251</v>
      </c>
      <c r="L75" s="42">
        <f>SUM('Step 1'!L75:AI75)</f>
        <v>474634</v>
      </c>
      <c r="M75" s="42">
        <f>SUM('Step 1'!M75:AJ75)</f>
        <v>475133</v>
      </c>
    </row>
    <row r="76" spans="1:13" x14ac:dyDescent="0.25">
      <c r="A76" s="36" t="str">
        <f>'Step 1'!A76</f>
        <v>Morris County, NJ</v>
      </c>
      <c r="B76" s="42">
        <f>SUM('Step 1'!B76:Y76)</f>
        <v>6330089</v>
      </c>
      <c r="C76" s="42">
        <f>SUM('Step 1'!C76:Z76)</f>
        <v>6327942</v>
      </c>
      <c r="D76" s="42">
        <f>SUM('Step 1'!D76:AA76)</f>
        <v>6326351</v>
      </c>
      <c r="E76" s="42">
        <f>SUM('Step 1'!E76:AB76)</f>
        <v>6325912</v>
      </c>
      <c r="F76" s="42">
        <f>SUM('Step 1'!F76:AC76)</f>
        <v>6327827</v>
      </c>
      <c r="G76" s="42">
        <f>SUM('Step 1'!G76:AD76)</f>
        <v>6330956</v>
      </c>
      <c r="H76" s="42">
        <f>SUM('Step 1'!H76:AE76)</f>
        <v>6330696</v>
      </c>
      <c r="I76" s="42">
        <f>SUM('Step 1'!I76:AF76)</f>
        <v>6332851</v>
      </c>
      <c r="J76" s="42">
        <f>SUM('Step 1'!J76:AG76)</f>
        <v>6335685</v>
      </c>
      <c r="K76" s="42">
        <f>SUM('Step 1'!K76:AH76)</f>
        <v>6337663</v>
      </c>
      <c r="L76" s="42">
        <f>SUM('Step 1'!L76:AI76)</f>
        <v>6343216</v>
      </c>
      <c r="M76" s="42">
        <f>SUM('Step 1'!M76:AJ76)</f>
        <v>6349887</v>
      </c>
    </row>
    <row r="77" spans="1:13" x14ac:dyDescent="0.25">
      <c r="A77" s="36" t="str">
        <f>'Step 1'!A77</f>
        <v>Mount Laurel township, NJ</v>
      </c>
      <c r="B77" s="42">
        <f>SUM('Step 1'!B77:Y77)</f>
        <v>540764</v>
      </c>
      <c r="C77" s="42">
        <f>SUM('Step 1'!C77:Z77)</f>
        <v>540652</v>
      </c>
      <c r="D77" s="42">
        <f>SUM('Step 1'!D77:AA77)</f>
        <v>540433</v>
      </c>
      <c r="E77" s="42">
        <f>SUM('Step 1'!E77:AB77)</f>
        <v>540272</v>
      </c>
      <c r="F77" s="42">
        <f>SUM('Step 1'!F77:AC77)</f>
        <v>540064</v>
      </c>
      <c r="G77" s="42">
        <f>SUM('Step 1'!G77:AD77)</f>
        <v>539900</v>
      </c>
      <c r="H77" s="42">
        <f>SUM('Step 1'!H77:AE77)</f>
        <v>539623</v>
      </c>
      <c r="I77" s="42">
        <f>SUM('Step 1'!I77:AF77)</f>
        <v>539607</v>
      </c>
      <c r="J77" s="42">
        <f>SUM('Step 1'!J77:AG77)</f>
        <v>539751</v>
      </c>
      <c r="K77" s="42">
        <f>SUM('Step 1'!K77:AH77)</f>
        <v>539868</v>
      </c>
      <c r="L77" s="42">
        <f>SUM('Step 1'!L77:AI77)</f>
        <v>540095</v>
      </c>
      <c r="M77" s="42">
        <f>SUM('Step 1'!M77:AJ77)</f>
        <v>540454</v>
      </c>
    </row>
    <row r="78" spans="1:13" x14ac:dyDescent="0.25">
      <c r="A78" s="36" t="str">
        <f>'Step 1'!A78</f>
        <v>Mount Olive township, NJ</v>
      </c>
      <c r="B78" s="42">
        <f>SUM('Step 1'!B78:Y78)</f>
        <v>371817</v>
      </c>
      <c r="C78" s="42">
        <f>SUM('Step 1'!C78:Z78)</f>
        <v>371646</v>
      </c>
      <c r="D78" s="42">
        <f>SUM('Step 1'!D78:AA78)</f>
        <v>371543</v>
      </c>
      <c r="E78" s="42">
        <f>SUM('Step 1'!E78:AB78)</f>
        <v>371493</v>
      </c>
      <c r="F78" s="42">
        <f>SUM('Step 1'!F78:AC78)</f>
        <v>371594</v>
      </c>
      <c r="G78" s="42">
        <f>SUM('Step 1'!G78:AD78)</f>
        <v>371700</v>
      </c>
      <c r="H78" s="42">
        <f>SUM('Step 1'!H78:AE78)</f>
        <v>371610</v>
      </c>
      <c r="I78" s="42">
        <f>SUM('Step 1'!I78:AF78)</f>
        <v>371721</v>
      </c>
      <c r="J78" s="42">
        <f>SUM('Step 1'!J78:AG78)</f>
        <v>371829</v>
      </c>
      <c r="K78" s="42">
        <f>SUM('Step 1'!K78:AH78)</f>
        <v>371887</v>
      </c>
      <c r="L78" s="42">
        <f>SUM('Step 1'!L78:AI78)</f>
        <v>372158</v>
      </c>
      <c r="M78" s="42">
        <f>SUM('Step 1'!M78:AJ78)</f>
        <v>372535</v>
      </c>
    </row>
    <row r="79" spans="1:13" x14ac:dyDescent="0.25">
      <c r="A79" s="36" t="str">
        <f>'Step 1'!A79</f>
        <v>Neptune township, NJ</v>
      </c>
      <c r="B79" s="42">
        <f>SUM('Step 1'!B79:Y79)</f>
        <v>363543</v>
      </c>
      <c r="C79" s="42">
        <f>SUM('Step 1'!C79:Z79)</f>
        <v>363488</v>
      </c>
      <c r="D79" s="42">
        <f>SUM('Step 1'!D79:AA79)</f>
        <v>363553</v>
      </c>
      <c r="E79" s="42">
        <f>SUM('Step 1'!E79:AB79)</f>
        <v>363614</v>
      </c>
      <c r="F79" s="42">
        <f>SUM('Step 1'!F79:AC79)</f>
        <v>363707</v>
      </c>
      <c r="G79" s="42">
        <f>SUM('Step 1'!G79:AD79)</f>
        <v>363707</v>
      </c>
      <c r="H79" s="42">
        <f>SUM('Step 1'!H79:AE79)</f>
        <v>363528</v>
      </c>
      <c r="I79" s="42">
        <f>SUM('Step 1'!I79:AF79)</f>
        <v>363402</v>
      </c>
      <c r="J79" s="42">
        <f>SUM('Step 1'!J79:AG79)</f>
        <v>363252</v>
      </c>
      <c r="K79" s="42">
        <f>SUM('Step 1'!K79:AH79)</f>
        <v>363143</v>
      </c>
      <c r="L79" s="42">
        <f>SUM('Step 1'!L79:AI79)</f>
        <v>363259</v>
      </c>
      <c r="M79" s="42">
        <f>SUM('Step 1'!M79:AJ79)</f>
        <v>363620</v>
      </c>
    </row>
    <row r="80" spans="1:13" x14ac:dyDescent="0.25">
      <c r="A80" s="36" t="str">
        <f>'Step 1'!A80</f>
        <v>New Brunswick city, NJ</v>
      </c>
      <c r="B80" s="42">
        <f>SUM('Step 1'!B80:Y80)</f>
        <v>632479</v>
      </c>
      <c r="C80" s="42">
        <f>SUM('Step 1'!C80:Z80)</f>
        <v>632796</v>
      </c>
      <c r="D80" s="42">
        <f>SUM('Step 1'!D80:AA80)</f>
        <v>632969</v>
      </c>
      <c r="E80" s="42">
        <f>SUM('Step 1'!E80:AB80)</f>
        <v>632952</v>
      </c>
      <c r="F80" s="42">
        <f>SUM('Step 1'!F80:AC80)</f>
        <v>633033</v>
      </c>
      <c r="G80" s="42">
        <f>SUM('Step 1'!G80:AD80)</f>
        <v>633197</v>
      </c>
      <c r="H80" s="42">
        <f>SUM('Step 1'!H80:AE80)</f>
        <v>632940</v>
      </c>
      <c r="I80" s="42">
        <f>SUM('Step 1'!I80:AF80)</f>
        <v>632926</v>
      </c>
      <c r="J80" s="42">
        <f>SUM('Step 1'!J80:AG80)</f>
        <v>632982</v>
      </c>
      <c r="K80" s="42">
        <f>SUM('Step 1'!K80:AH80)</f>
        <v>633100</v>
      </c>
      <c r="L80" s="42">
        <f>SUM('Step 1'!L80:AI80)</f>
        <v>633470</v>
      </c>
      <c r="M80" s="42">
        <f>SUM('Step 1'!M80:AJ80)</f>
        <v>634214</v>
      </c>
    </row>
    <row r="81" spans="1:13" x14ac:dyDescent="0.25">
      <c r="A81" s="36" t="str">
        <f>'Step 1'!A81</f>
        <v>New York-Jersey City-White Plains, NY-NJ Metropolitan Division, NJ part</v>
      </c>
      <c r="B81" s="42">
        <f>SUM('Step 1'!B81:Y81)</f>
        <v>50694672</v>
      </c>
      <c r="C81" s="42">
        <f>SUM('Step 1'!C81:Z81)</f>
        <v>50688624</v>
      </c>
      <c r="D81" s="42">
        <f>SUM('Step 1'!D81:AA81)</f>
        <v>50682333</v>
      </c>
      <c r="E81" s="42">
        <f>SUM('Step 1'!E81:AB81)</f>
        <v>50685185</v>
      </c>
      <c r="F81" s="42">
        <f>SUM('Step 1'!F81:AC81)</f>
        <v>50691267</v>
      </c>
      <c r="G81" s="42">
        <f>SUM('Step 1'!G81:AD81)</f>
        <v>50704081</v>
      </c>
      <c r="H81" s="42">
        <f>SUM('Step 1'!H81:AE81)</f>
        <v>50698885</v>
      </c>
      <c r="I81" s="42">
        <f>SUM('Step 1'!I81:AF81)</f>
        <v>50701606</v>
      </c>
      <c r="J81" s="42">
        <f>SUM('Step 1'!J81:AG81)</f>
        <v>50709563</v>
      </c>
      <c r="K81" s="42">
        <f>SUM('Step 1'!K81:AH81)</f>
        <v>50711948</v>
      </c>
      <c r="L81" s="42">
        <f>SUM('Step 1'!L81:AI81)</f>
        <v>50741477</v>
      </c>
      <c r="M81" s="42">
        <f>SUM('Step 1'!M81:AJ81)</f>
        <v>50790935</v>
      </c>
    </row>
    <row r="82" spans="1:13" x14ac:dyDescent="0.25">
      <c r="A82" s="36" t="str">
        <f>'Step 1'!A82</f>
        <v>Newark city, NJ</v>
      </c>
      <c r="B82" s="42">
        <f>SUM('Step 1'!B82:Y82)</f>
        <v>2868269</v>
      </c>
      <c r="C82" s="42">
        <f>SUM('Step 1'!C82:Z82)</f>
        <v>2864866</v>
      </c>
      <c r="D82" s="42">
        <f>SUM('Step 1'!D82:AA82)</f>
        <v>2862336</v>
      </c>
      <c r="E82" s="42">
        <f>SUM('Step 1'!E82:AB82)</f>
        <v>2860485</v>
      </c>
      <c r="F82" s="42">
        <f>SUM('Step 1'!F82:AC82)</f>
        <v>2860128</v>
      </c>
      <c r="G82" s="42">
        <f>SUM('Step 1'!G82:AD82)</f>
        <v>2860115</v>
      </c>
      <c r="H82" s="42">
        <f>SUM('Step 1'!H82:AE82)</f>
        <v>2858050</v>
      </c>
      <c r="I82" s="42">
        <f>SUM('Step 1'!I82:AF82)</f>
        <v>2856783</v>
      </c>
      <c r="J82" s="42">
        <f>SUM('Step 1'!J82:AG82)</f>
        <v>2855457</v>
      </c>
      <c r="K82" s="42">
        <f>SUM('Step 1'!K82:AH82)</f>
        <v>2853858</v>
      </c>
      <c r="L82" s="42">
        <f>SUM('Step 1'!L82:AI82)</f>
        <v>2853832</v>
      </c>
      <c r="M82" s="42">
        <f>SUM('Step 1'!M82:AJ82)</f>
        <v>2854575</v>
      </c>
    </row>
    <row r="83" spans="1:13" x14ac:dyDescent="0.25">
      <c r="A83" s="36" t="str">
        <f>'Step 1'!A83</f>
        <v>Newark, NJ-PA Metropolitan Division</v>
      </c>
      <c r="B83" s="42">
        <f>SUM('Step 1'!B83:Y83)</f>
        <v>30352580</v>
      </c>
      <c r="C83" s="42">
        <f>SUM('Step 1'!C83:Z83)</f>
        <v>30335162</v>
      </c>
      <c r="D83" s="42">
        <f>SUM('Step 1'!D83:AA83)</f>
        <v>30321746</v>
      </c>
      <c r="E83" s="42">
        <f>SUM('Step 1'!E83:AB83)</f>
        <v>30314550</v>
      </c>
      <c r="F83" s="42">
        <f>SUM('Step 1'!F83:AC83)</f>
        <v>30319605</v>
      </c>
      <c r="G83" s="42">
        <f>SUM('Step 1'!G83:AD83)</f>
        <v>30328732</v>
      </c>
      <c r="H83" s="42">
        <f>SUM('Step 1'!H83:AE83)</f>
        <v>30321178</v>
      </c>
      <c r="I83" s="42">
        <f>SUM('Step 1'!I83:AF83)</f>
        <v>30323754</v>
      </c>
      <c r="J83" s="42">
        <f>SUM('Step 1'!J83:AG83)</f>
        <v>30328713</v>
      </c>
      <c r="K83" s="42">
        <f>SUM('Step 1'!K83:AH83)</f>
        <v>30330458</v>
      </c>
      <c r="L83" s="42">
        <f>SUM('Step 1'!L83:AI83)</f>
        <v>30349707</v>
      </c>
      <c r="M83" s="42">
        <f>SUM('Step 1'!M83:AJ83)</f>
        <v>30374882</v>
      </c>
    </row>
    <row r="84" spans="1:13" x14ac:dyDescent="0.25">
      <c r="A84" s="36" t="str">
        <f>'Step 1'!A84</f>
        <v>Newark, NJ-PA Metropolitan Division, NJ part</v>
      </c>
      <c r="B84" s="42">
        <f>SUM('Step 1'!B84:Y84)</f>
        <v>29738015</v>
      </c>
      <c r="C84" s="42">
        <f>SUM('Step 1'!C84:Z84)</f>
        <v>29721638</v>
      </c>
      <c r="D84" s="42">
        <f>SUM('Step 1'!D84:AA84)</f>
        <v>29709119</v>
      </c>
      <c r="E84" s="42">
        <f>SUM('Step 1'!E84:AB84)</f>
        <v>29702655</v>
      </c>
      <c r="F84" s="42">
        <f>SUM('Step 1'!F84:AC84)</f>
        <v>29708093</v>
      </c>
      <c r="G84" s="42">
        <f>SUM('Step 1'!G84:AD84)</f>
        <v>29717556</v>
      </c>
      <c r="H84" s="42">
        <f>SUM('Step 1'!H84:AE84)</f>
        <v>29710648</v>
      </c>
      <c r="I84" s="42">
        <f>SUM('Step 1'!I84:AF84)</f>
        <v>29713718</v>
      </c>
      <c r="J84" s="42">
        <f>SUM('Step 1'!J84:AG84)</f>
        <v>29719228</v>
      </c>
      <c r="K84" s="42">
        <f>SUM('Step 1'!K84:AH84)</f>
        <v>29721539</v>
      </c>
      <c r="L84" s="42">
        <f>SUM('Step 1'!L84:AI84)</f>
        <v>29740950</v>
      </c>
      <c r="M84" s="42">
        <f>SUM('Step 1'!M84:AJ84)</f>
        <v>29766482</v>
      </c>
    </row>
    <row r="85" spans="1:13" x14ac:dyDescent="0.25">
      <c r="A85" s="36" t="str">
        <f>'Step 1'!A85</f>
        <v>North Bergen township, NJ</v>
      </c>
      <c r="B85" s="42">
        <f>SUM('Step 1'!B85:Y85)</f>
        <v>786777</v>
      </c>
      <c r="C85" s="42">
        <f>SUM('Step 1'!C85:Z85)</f>
        <v>786630</v>
      </c>
      <c r="D85" s="42">
        <f>SUM('Step 1'!D85:AA85)</f>
        <v>786421</v>
      </c>
      <c r="E85" s="42">
        <f>SUM('Step 1'!E85:AB85)</f>
        <v>786343</v>
      </c>
      <c r="F85" s="42">
        <f>SUM('Step 1'!F85:AC85)</f>
        <v>786463</v>
      </c>
      <c r="G85" s="42">
        <f>SUM('Step 1'!G85:AD85)</f>
        <v>786738</v>
      </c>
      <c r="H85" s="42">
        <f>SUM('Step 1'!H85:AE85)</f>
        <v>786620</v>
      </c>
      <c r="I85" s="42">
        <f>SUM('Step 1'!I85:AF85)</f>
        <v>786542</v>
      </c>
      <c r="J85" s="42">
        <f>SUM('Step 1'!J85:AG85)</f>
        <v>786522</v>
      </c>
      <c r="K85" s="42">
        <f>SUM('Step 1'!K85:AH85)</f>
        <v>786322</v>
      </c>
      <c r="L85" s="42">
        <f>SUM('Step 1'!L85:AI85)</f>
        <v>786578</v>
      </c>
      <c r="M85" s="42">
        <f>SUM('Step 1'!M85:AJ85)</f>
        <v>786959</v>
      </c>
    </row>
    <row r="86" spans="1:13" x14ac:dyDescent="0.25">
      <c r="A86" s="36" t="str">
        <f>'Step 1'!A86</f>
        <v>North Brunswick township, NJ</v>
      </c>
      <c r="B86" s="42">
        <f>SUM('Step 1'!B86:Y86)</f>
        <v>566262</v>
      </c>
      <c r="C86" s="42">
        <f>SUM('Step 1'!C86:Z86)</f>
        <v>566395</v>
      </c>
      <c r="D86" s="42">
        <f>SUM('Step 1'!D86:AA86)</f>
        <v>566480</v>
      </c>
      <c r="E86" s="42">
        <f>SUM('Step 1'!E86:AB86)</f>
        <v>566580</v>
      </c>
      <c r="F86" s="42">
        <f>SUM('Step 1'!F86:AC86)</f>
        <v>566739</v>
      </c>
      <c r="G86" s="42">
        <f>SUM('Step 1'!G86:AD86)</f>
        <v>566929</v>
      </c>
      <c r="H86" s="42">
        <f>SUM('Step 1'!H86:AE86)</f>
        <v>567030</v>
      </c>
      <c r="I86" s="42">
        <f>SUM('Step 1'!I86:AF86)</f>
        <v>567109</v>
      </c>
      <c r="J86" s="42">
        <f>SUM('Step 1'!J86:AG86)</f>
        <v>567226</v>
      </c>
      <c r="K86" s="42">
        <f>SUM('Step 1'!K86:AH86)</f>
        <v>567442</v>
      </c>
      <c r="L86" s="42">
        <f>SUM('Step 1'!L86:AI86)</f>
        <v>567938</v>
      </c>
      <c r="M86" s="42">
        <f>SUM('Step 1'!M86:AJ86)</f>
        <v>568667</v>
      </c>
    </row>
    <row r="87" spans="1:13" x14ac:dyDescent="0.25">
      <c r="A87" s="36" t="str">
        <f>'Step 1'!A87</f>
        <v>Nutley township, NJ</v>
      </c>
      <c r="B87" s="42">
        <f>SUM('Step 1'!B87:Y87)</f>
        <v>362186</v>
      </c>
      <c r="C87" s="42">
        <f>SUM('Step 1'!C87:Z87)</f>
        <v>361934</v>
      </c>
      <c r="D87" s="42">
        <f>SUM('Step 1'!D87:AA87)</f>
        <v>361716</v>
      </c>
      <c r="E87" s="42">
        <f>SUM('Step 1'!E87:AB87)</f>
        <v>361558</v>
      </c>
      <c r="F87" s="42">
        <f>SUM('Step 1'!F87:AC87)</f>
        <v>361675</v>
      </c>
      <c r="G87" s="42">
        <f>SUM('Step 1'!G87:AD87)</f>
        <v>361752</v>
      </c>
      <c r="H87" s="42">
        <f>SUM('Step 1'!H87:AE87)</f>
        <v>361706</v>
      </c>
      <c r="I87" s="42">
        <f>SUM('Step 1'!I87:AF87)</f>
        <v>361747</v>
      </c>
      <c r="J87" s="42">
        <f>SUM('Step 1'!J87:AG87)</f>
        <v>361799</v>
      </c>
      <c r="K87" s="42">
        <f>SUM('Step 1'!K87:AH87)</f>
        <v>361851</v>
      </c>
      <c r="L87" s="42">
        <f>SUM('Step 1'!L87:AI87)</f>
        <v>362084</v>
      </c>
      <c r="M87" s="42">
        <f>SUM('Step 1'!M87:AJ87)</f>
        <v>362383</v>
      </c>
    </row>
    <row r="88" spans="1:13" x14ac:dyDescent="0.25">
      <c r="A88" s="36" t="str">
        <f>'Step 1'!A88</f>
        <v>Ocean City, NJ Metropolitan Statistical Area</v>
      </c>
      <c r="B88" s="42">
        <f>SUM('Step 1'!B88:Y88)</f>
        <v>1175060</v>
      </c>
      <c r="C88" s="42">
        <f>SUM('Step 1'!C88:Z88)</f>
        <v>1176150</v>
      </c>
      <c r="D88" s="42">
        <f>SUM('Step 1'!D88:AA88)</f>
        <v>1177517</v>
      </c>
      <c r="E88" s="42">
        <f>SUM('Step 1'!E88:AB88)</f>
        <v>1179184</v>
      </c>
      <c r="F88" s="42">
        <f>SUM('Step 1'!F88:AC88)</f>
        <v>1180119</v>
      </c>
      <c r="G88" s="42">
        <f>SUM('Step 1'!G88:AD88)</f>
        <v>1181781</v>
      </c>
      <c r="H88" s="42">
        <f>SUM('Step 1'!H88:AE88)</f>
        <v>1180873</v>
      </c>
      <c r="I88" s="42">
        <f>SUM('Step 1'!I88:AF88)</f>
        <v>1179905</v>
      </c>
      <c r="J88" s="42">
        <f>SUM('Step 1'!J88:AG88)</f>
        <v>1179054</v>
      </c>
      <c r="K88" s="42">
        <f>SUM('Step 1'!K88:AH88)</f>
        <v>1178394</v>
      </c>
      <c r="L88" s="42">
        <f>SUM('Step 1'!L88:AI88)</f>
        <v>1178088</v>
      </c>
      <c r="M88" s="42">
        <f>SUM('Step 1'!M88:AJ88)</f>
        <v>1178189</v>
      </c>
    </row>
    <row r="89" spans="1:13" x14ac:dyDescent="0.25">
      <c r="A89" s="36" t="str">
        <f>'Step 1'!A89</f>
        <v>Ocean County, NJ</v>
      </c>
      <c r="B89" s="42">
        <f>SUM('Step 1'!B89:Y89)</f>
        <v>6375114</v>
      </c>
      <c r="C89" s="42">
        <f>SUM('Step 1'!C89:Z89)</f>
        <v>6372031</v>
      </c>
      <c r="D89" s="42">
        <f>SUM('Step 1'!D89:AA89)</f>
        <v>6369747</v>
      </c>
      <c r="E89" s="42">
        <f>SUM('Step 1'!E89:AB89)</f>
        <v>6368484</v>
      </c>
      <c r="F89" s="42">
        <f>SUM('Step 1'!F89:AC89)</f>
        <v>6367845</v>
      </c>
      <c r="G89" s="42">
        <f>SUM('Step 1'!G89:AD89)</f>
        <v>6367942</v>
      </c>
      <c r="H89" s="42">
        <f>SUM('Step 1'!H89:AE89)</f>
        <v>6365959</v>
      </c>
      <c r="I89" s="42">
        <f>SUM('Step 1'!I89:AF89)</f>
        <v>6365185</v>
      </c>
      <c r="J89" s="42">
        <f>SUM('Step 1'!J89:AG89)</f>
        <v>6365010</v>
      </c>
      <c r="K89" s="42">
        <f>SUM('Step 1'!K89:AH89)</f>
        <v>6364313</v>
      </c>
      <c r="L89" s="42">
        <f>SUM('Step 1'!L89:AI89)</f>
        <v>6367303</v>
      </c>
      <c r="M89" s="42">
        <f>SUM('Step 1'!M89:AJ89)</f>
        <v>6373150</v>
      </c>
    </row>
    <row r="90" spans="1:13" x14ac:dyDescent="0.25">
      <c r="A90" s="36" t="str">
        <f>'Step 1'!A90</f>
        <v>Ocean township (Monmouth County), NJ</v>
      </c>
      <c r="B90" s="42">
        <f>SUM('Step 1'!B90:Y90)</f>
        <v>356471</v>
      </c>
      <c r="C90" s="42">
        <f>SUM('Step 1'!C90:Z90)</f>
        <v>356466</v>
      </c>
      <c r="D90" s="42">
        <f>SUM('Step 1'!D90:AA90)</f>
        <v>356490</v>
      </c>
      <c r="E90" s="42">
        <f>SUM('Step 1'!E90:AB90)</f>
        <v>356555</v>
      </c>
      <c r="F90" s="42">
        <f>SUM('Step 1'!F90:AC90)</f>
        <v>356633</v>
      </c>
      <c r="G90" s="42">
        <f>SUM('Step 1'!G90:AD90)</f>
        <v>356796</v>
      </c>
      <c r="H90" s="42">
        <f>SUM('Step 1'!H90:AE90)</f>
        <v>356793</v>
      </c>
      <c r="I90" s="42">
        <f>SUM('Step 1'!I90:AF90)</f>
        <v>356849</v>
      </c>
      <c r="J90" s="42">
        <f>SUM('Step 1'!J90:AG90)</f>
        <v>356926</v>
      </c>
      <c r="K90" s="42">
        <f>SUM('Step 1'!K90:AH90)</f>
        <v>357000</v>
      </c>
      <c r="L90" s="42">
        <f>SUM('Step 1'!L90:AI90)</f>
        <v>357272</v>
      </c>
      <c r="M90" s="42">
        <f>SUM('Step 1'!M90:AJ90)</f>
        <v>357716</v>
      </c>
    </row>
    <row r="91" spans="1:13" x14ac:dyDescent="0.25">
      <c r="A91" s="36" t="str">
        <f>'Step 1'!A91</f>
        <v>Old Bridge township, NJ</v>
      </c>
      <c r="B91" s="42">
        <f>SUM('Step 1'!B91:Y91)</f>
        <v>873251</v>
      </c>
      <c r="C91" s="42">
        <f>SUM('Step 1'!C91:Z91)</f>
        <v>873363</v>
      </c>
      <c r="D91" s="42">
        <f>SUM('Step 1'!D91:AA91)</f>
        <v>873386</v>
      </c>
      <c r="E91" s="42">
        <f>SUM('Step 1'!E91:AB91)</f>
        <v>873459</v>
      </c>
      <c r="F91" s="42">
        <f>SUM('Step 1'!F91:AC91)</f>
        <v>873551</v>
      </c>
      <c r="G91" s="42">
        <f>SUM('Step 1'!G91:AD91)</f>
        <v>873697</v>
      </c>
      <c r="H91" s="42">
        <f>SUM('Step 1'!H91:AE91)</f>
        <v>873690</v>
      </c>
      <c r="I91" s="42">
        <f>SUM('Step 1'!I91:AF91)</f>
        <v>873792</v>
      </c>
      <c r="J91" s="42">
        <f>SUM('Step 1'!J91:AG91)</f>
        <v>873981</v>
      </c>
      <c r="K91" s="42">
        <f>SUM('Step 1'!K91:AH91)</f>
        <v>874341</v>
      </c>
      <c r="L91" s="42">
        <f>SUM('Step 1'!L91:AI91)</f>
        <v>875135</v>
      </c>
      <c r="M91" s="42">
        <f>SUM('Step 1'!M91:AJ91)</f>
        <v>876380</v>
      </c>
    </row>
    <row r="92" spans="1:13" x14ac:dyDescent="0.25">
      <c r="A92" s="36" t="str">
        <f>'Step 1'!A92</f>
        <v>Paramus borough, NJ</v>
      </c>
      <c r="B92" s="42">
        <f>SUM('Step 1'!B92:Y92)</f>
        <v>307301</v>
      </c>
      <c r="C92" s="42">
        <f>SUM('Step 1'!C92:Z92)</f>
        <v>307402</v>
      </c>
      <c r="D92" s="42">
        <f>SUM('Step 1'!D92:AA92)</f>
        <v>307475</v>
      </c>
      <c r="E92" s="42">
        <f>SUM('Step 1'!E92:AB92)</f>
        <v>307585</v>
      </c>
      <c r="F92" s="42">
        <f>SUM('Step 1'!F92:AC92)</f>
        <v>307701</v>
      </c>
      <c r="G92" s="42">
        <f>SUM('Step 1'!G92:AD92)</f>
        <v>307896</v>
      </c>
      <c r="H92" s="42">
        <f>SUM('Step 1'!H92:AE92)</f>
        <v>307919</v>
      </c>
      <c r="I92" s="42">
        <f>SUM('Step 1'!I92:AF92)</f>
        <v>308050</v>
      </c>
      <c r="J92" s="42">
        <f>SUM('Step 1'!J92:AG92)</f>
        <v>308193</v>
      </c>
      <c r="K92" s="42">
        <f>SUM('Step 1'!K92:AH92)</f>
        <v>308277</v>
      </c>
      <c r="L92" s="42">
        <f>SUM('Step 1'!L92:AI92)</f>
        <v>308520</v>
      </c>
      <c r="M92" s="42">
        <f>SUM('Step 1'!M92:AJ92)</f>
        <v>308842</v>
      </c>
    </row>
    <row r="93" spans="1:13" x14ac:dyDescent="0.25">
      <c r="A93" s="36" t="str">
        <f>'Step 1'!A93</f>
        <v>Parsippany-Troy Hills township, NJ</v>
      </c>
      <c r="B93" s="42">
        <f>SUM('Step 1'!B93:Y93)</f>
        <v>695165</v>
      </c>
      <c r="C93" s="42">
        <f>SUM('Step 1'!C93:Z93)</f>
        <v>694870</v>
      </c>
      <c r="D93" s="42">
        <f>SUM('Step 1'!D93:AA93)</f>
        <v>694646</v>
      </c>
      <c r="E93" s="42">
        <f>SUM('Step 1'!E93:AB93)</f>
        <v>694553</v>
      </c>
      <c r="F93" s="42">
        <f>SUM('Step 1'!F93:AC93)</f>
        <v>694631</v>
      </c>
      <c r="G93" s="42">
        <f>SUM('Step 1'!G93:AD93)</f>
        <v>694868</v>
      </c>
      <c r="H93" s="42">
        <f>SUM('Step 1'!H93:AE93)</f>
        <v>694795</v>
      </c>
      <c r="I93" s="42">
        <f>SUM('Step 1'!I93:AF93)</f>
        <v>694919</v>
      </c>
      <c r="J93" s="42">
        <f>SUM('Step 1'!J93:AG93)</f>
        <v>695177</v>
      </c>
      <c r="K93" s="42">
        <f>SUM('Step 1'!K93:AH93)</f>
        <v>695339</v>
      </c>
      <c r="L93" s="42">
        <f>SUM('Step 1'!L93:AI93)</f>
        <v>695921</v>
      </c>
      <c r="M93" s="42">
        <f>SUM('Step 1'!M93:AJ93)</f>
        <v>696607</v>
      </c>
    </row>
    <row r="94" spans="1:13" x14ac:dyDescent="0.25">
      <c r="A94" s="36" t="str">
        <f>'Step 1'!A94</f>
        <v>Passaic city, NJ</v>
      </c>
      <c r="B94" s="42">
        <f>SUM('Step 1'!B94:Y94)</f>
        <v>728107</v>
      </c>
      <c r="C94" s="42">
        <f>SUM('Step 1'!C94:Z94)</f>
        <v>727687</v>
      </c>
      <c r="D94" s="42">
        <f>SUM('Step 1'!D94:AA94)</f>
        <v>727218</v>
      </c>
      <c r="E94" s="42">
        <f>SUM('Step 1'!E94:AB94)</f>
        <v>726968</v>
      </c>
      <c r="F94" s="42">
        <f>SUM('Step 1'!F94:AC94)</f>
        <v>726664</v>
      </c>
      <c r="G94" s="42">
        <f>SUM('Step 1'!G94:AD94)</f>
        <v>726564</v>
      </c>
      <c r="H94" s="42">
        <f>SUM('Step 1'!H94:AE94)</f>
        <v>726257</v>
      </c>
      <c r="I94" s="42">
        <f>SUM('Step 1'!I94:AF94)</f>
        <v>726135</v>
      </c>
      <c r="J94" s="42">
        <f>SUM('Step 1'!J94:AG94)</f>
        <v>726030</v>
      </c>
      <c r="K94" s="42">
        <f>SUM('Step 1'!K94:AH94)</f>
        <v>725941</v>
      </c>
      <c r="L94" s="42">
        <f>SUM('Step 1'!L94:AI94)</f>
        <v>726074</v>
      </c>
      <c r="M94" s="42">
        <f>SUM('Step 1'!M94:AJ94)</f>
        <v>726467</v>
      </c>
    </row>
    <row r="95" spans="1:13" x14ac:dyDescent="0.25">
      <c r="A95" s="36" t="str">
        <f>'Step 1'!A95</f>
        <v>Passaic County, NJ</v>
      </c>
      <c r="B95" s="42">
        <f>SUM('Step 1'!B95:Y95)</f>
        <v>5979685</v>
      </c>
      <c r="C95" s="42">
        <f>SUM('Step 1'!C95:Z95)</f>
        <v>5977337</v>
      </c>
      <c r="D95" s="42">
        <f>SUM('Step 1'!D95:AA95)</f>
        <v>5975296</v>
      </c>
      <c r="E95" s="42">
        <f>SUM('Step 1'!E95:AB95)</f>
        <v>5974791</v>
      </c>
      <c r="F95" s="42">
        <f>SUM('Step 1'!F95:AC95)</f>
        <v>5974558</v>
      </c>
      <c r="G95" s="42">
        <f>SUM('Step 1'!G95:AD95)</f>
        <v>5974958</v>
      </c>
      <c r="H95" s="42">
        <f>SUM('Step 1'!H95:AE95)</f>
        <v>5972882</v>
      </c>
      <c r="I95" s="42">
        <f>SUM('Step 1'!I95:AF95)</f>
        <v>5971780</v>
      </c>
      <c r="J95" s="42">
        <f>SUM('Step 1'!J95:AG95)</f>
        <v>5971231</v>
      </c>
      <c r="K95" s="42">
        <f>SUM('Step 1'!K95:AH95)</f>
        <v>5969691</v>
      </c>
      <c r="L95" s="42">
        <f>SUM('Step 1'!L95:AI95)</f>
        <v>5971175</v>
      </c>
      <c r="M95" s="42">
        <f>SUM('Step 1'!M95:AJ95)</f>
        <v>5974877</v>
      </c>
    </row>
    <row r="96" spans="1:13" x14ac:dyDescent="0.25">
      <c r="A96" s="36" t="str">
        <f>'Step 1'!A96</f>
        <v>Paterson city, NJ</v>
      </c>
      <c r="B96" s="42">
        <f>SUM('Step 1'!B96:Y96)</f>
        <v>1515881</v>
      </c>
      <c r="C96" s="42">
        <f>SUM('Step 1'!C96:Z96)</f>
        <v>1514284</v>
      </c>
      <c r="D96" s="42">
        <f>SUM('Step 1'!D96:AA96)</f>
        <v>1513121</v>
      </c>
      <c r="E96" s="42">
        <f>SUM('Step 1'!E96:AB96)</f>
        <v>1512273</v>
      </c>
      <c r="F96" s="42">
        <f>SUM('Step 1'!F96:AC96)</f>
        <v>1511705</v>
      </c>
      <c r="G96" s="42">
        <f>SUM('Step 1'!G96:AD96)</f>
        <v>1511122</v>
      </c>
      <c r="H96" s="42">
        <f>SUM('Step 1'!H96:AE96)</f>
        <v>1509742</v>
      </c>
      <c r="I96" s="42">
        <f>SUM('Step 1'!I96:AF96)</f>
        <v>1508749</v>
      </c>
      <c r="J96" s="42">
        <f>SUM('Step 1'!J96:AG96)</f>
        <v>1507822</v>
      </c>
      <c r="K96" s="42">
        <f>SUM('Step 1'!K96:AH96)</f>
        <v>1506629</v>
      </c>
      <c r="L96" s="42">
        <f>SUM('Step 1'!L96:AI96)</f>
        <v>1506309</v>
      </c>
      <c r="M96" s="42">
        <f>SUM('Step 1'!M96:AJ96)</f>
        <v>1506620</v>
      </c>
    </row>
    <row r="97" spans="1:13" x14ac:dyDescent="0.25">
      <c r="A97" s="36" t="str">
        <f>'Step 1'!A97</f>
        <v>Pemberton township, NJ</v>
      </c>
      <c r="B97" s="42">
        <f>SUM('Step 1'!B97:Y97)</f>
        <v>294359</v>
      </c>
      <c r="C97" s="42">
        <f>SUM('Step 1'!C97:Z97)</f>
        <v>294013</v>
      </c>
      <c r="D97" s="42">
        <f>SUM('Step 1'!D97:AA97)</f>
        <v>293762</v>
      </c>
      <c r="E97" s="42">
        <f>SUM('Step 1'!E97:AB97)</f>
        <v>293707</v>
      </c>
      <c r="F97" s="42">
        <f>SUM('Step 1'!F97:AC97)</f>
        <v>293656</v>
      </c>
      <c r="G97" s="42">
        <f>SUM('Step 1'!G97:AD97)</f>
        <v>293526</v>
      </c>
      <c r="H97" s="42">
        <f>SUM('Step 1'!H97:AE97)</f>
        <v>293269</v>
      </c>
      <c r="I97" s="42">
        <f>SUM('Step 1'!I97:AF97)</f>
        <v>293189</v>
      </c>
      <c r="J97" s="42">
        <f>SUM('Step 1'!J97:AG97)</f>
        <v>293073</v>
      </c>
      <c r="K97" s="42">
        <f>SUM('Step 1'!K97:AH97)</f>
        <v>292944</v>
      </c>
      <c r="L97" s="42">
        <f>SUM('Step 1'!L97:AI97)</f>
        <v>292913</v>
      </c>
      <c r="M97" s="42">
        <f>SUM('Step 1'!M97:AJ97)</f>
        <v>292970</v>
      </c>
    </row>
    <row r="98" spans="1:13" x14ac:dyDescent="0.25">
      <c r="A98" s="36" t="str">
        <f>'Step 1'!A98</f>
        <v>Pennsauken township, NJ</v>
      </c>
      <c r="B98" s="42">
        <f>SUM('Step 1'!B98:Y98)</f>
        <v>449541</v>
      </c>
      <c r="C98" s="42">
        <f>SUM('Step 1'!C98:Z98)</f>
        <v>449056</v>
      </c>
      <c r="D98" s="42">
        <f>SUM('Step 1'!D98:AA98)</f>
        <v>448651</v>
      </c>
      <c r="E98" s="42">
        <f>SUM('Step 1'!E98:AB98)</f>
        <v>448328</v>
      </c>
      <c r="F98" s="42">
        <f>SUM('Step 1'!F98:AC98)</f>
        <v>447987</v>
      </c>
      <c r="G98" s="42">
        <f>SUM('Step 1'!G98:AD98)</f>
        <v>447660</v>
      </c>
      <c r="H98" s="42">
        <f>SUM('Step 1'!H98:AE98)</f>
        <v>447111</v>
      </c>
      <c r="I98" s="42">
        <f>SUM('Step 1'!I98:AF98)</f>
        <v>446870</v>
      </c>
      <c r="J98" s="42">
        <f>SUM('Step 1'!J98:AG98)</f>
        <v>446748</v>
      </c>
      <c r="K98" s="42">
        <f>SUM('Step 1'!K98:AH98)</f>
        <v>446766</v>
      </c>
      <c r="L98" s="42">
        <f>SUM('Step 1'!L98:AI98)</f>
        <v>446850</v>
      </c>
      <c r="M98" s="42">
        <f>SUM('Step 1'!M98:AJ98)</f>
        <v>447068</v>
      </c>
    </row>
    <row r="99" spans="1:13" x14ac:dyDescent="0.25">
      <c r="A99" s="36" t="str">
        <f>'Step 1'!A99</f>
        <v>Perth Amboy city, NJ</v>
      </c>
      <c r="B99" s="42">
        <f>SUM('Step 1'!B99:Y99)</f>
        <v>603532</v>
      </c>
      <c r="C99" s="42">
        <f>SUM('Step 1'!C99:Z99)</f>
        <v>603256</v>
      </c>
      <c r="D99" s="42">
        <f>SUM('Step 1'!D99:AA99)</f>
        <v>602794</v>
      </c>
      <c r="E99" s="42">
        <f>SUM('Step 1'!E99:AB99)</f>
        <v>602549</v>
      </c>
      <c r="F99" s="42">
        <f>SUM('Step 1'!F99:AC99)</f>
        <v>602359</v>
      </c>
      <c r="G99" s="42">
        <f>SUM('Step 1'!G99:AD99)</f>
        <v>601982</v>
      </c>
      <c r="H99" s="42">
        <f>SUM('Step 1'!H99:AE99)</f>
        <v>601348</v>
      </c>
      <c r="I99" s="42">
        <f>SUM('Step 1'!I99:AF99)</f>
        <v>600714</v>
      </c>
      <c r="J99" s="42">
        <f>SUM('Step 1'!J99:AG99)</f>
        <v>600349</v>
      </c>
      <c r="K99" s="42">
        <f>SUM('Step 1'!K99:AH99)</f>
        <v>600058</v>
      </c>
      <c r="L99" s="42">
        <f>SUM('Step 1'!L99:AI99)</f>
        <v>600059</v>
      </c>
      <c r="M99" s="42">
        <f>SUM('Step 1'!M99:AJ99)</f>
        <v>600399</v>
      </c>
    </row>
    <row r="100" spans="1:13" x14ac:dyDescent="0.25">
      <c r="A100" s="36" t="str">
        <f>'Step 1'!A100</f>
        <v>Piscataway township, NJ</v>
      </c>
      <c r="B100" s="42">
        <f>SUM('Step 1'!B100:Y100)</f>
        <v>724106</v>
      </c>
      <c r="C100" s="42">
        <f>SUM('Step 1'!C100:Z100)</f>
        <v>724371</v>
      </c>
      <c r="D100" s="42">
        <f>SUM('Step 1'!D100:AA100)</f>
        <v>724523</v>
      </c>
      <c r="E100" s="42">
        <f>SUM('Step 1'!E100:AB100)</f>
        <v>724626</v>
      </c>
      <c r="F100" s="42">
        <f>SUM('Step 1'!F100:AC100)</f>
        <v>724825</v>
      </c>
      <c r="G100" s="42">
        <f>SUM('Step 1'!G100:AD100)</f>
        <v>725027</v>
      </c>
      <c r="H100" s="42">
        <f>SUM('Step 1'!H100:AE100)</f>
        <v>724788</v>
      </c>
      <c r="I100" s="42">
        <f>SUM('Step 1'!I100:AF100)</f>
        <v>724782</v>
      </c>
      <c r="J100" s="42">
        <f>SUM('Step 1'!J100:AG100)</f>
        <v>724824</v>
      </c>
      <c r="K100" s="42">
        <f>SUM('Step 1'!K100:AH100)</f>
        <v>724998</v>
      </c>
      <c r="L100" s="42">
        <f>SUM('Step 1'!L100:AI100)</f>
        <v>725381</v>
      </c>
      <c r="M100" s="42">
        <f>SUM('Step 1'!M100:AJ100)</f>
        <v>726134</v>
      </c>
    </row>
    <row r="101" spans="1:13" x14ac:dyDescent="0.25">
      <c r="A101" s="36" t="str">
        <f>'Step 1'!A101</f>
        <v>Plainfield city, NJ</v>
      </c>
      <c r="B101" s="42">
        <f>SUM('Step 1'!B101:Y101)</f>
        <v>660802</v>
      </c>
      <c r="C101" s="42">
        <f>SUM('Step 1'!C101:Z101)</f>
        <v>660193</v>
      </c>
      <c r="D101" s="42">
        <f>SUM('Step 1'!D101:AA101)</f>
        <v>659619</v>
      </c>
      <c r="E101" s="42">
        <f>SUM('Step 1'!E101:AB101)</f>
        <v>659332</v>
      </c>
      <c r="F101" s="42">
        <f>SUM('Step 1'!F101:AC101)</f>
        <v>659246</v>
      </c>
      <c r="G101" s="42">
        <f>SUM('Step 1'!G101:AD101)</f>
        <v>659200</v>
      </c>
      <c r="H101" s="42">
        <f>SUM('Step 1'!H101:AE101)</f>
        <v>658929</v>
      </c>
      <c r="I101" s="42">
        <f>SUM('Step 1'!I101:AF101)</f>
        <v>658815</v>
      </c>
      <c r="J101" s="42">
        <f>SUM('Step 1'!J101:AG101)</f>
        <v>658711</v>
      </c>
      <c r="K101" s="42">
        <f>SUM('Step 1'!K101:AH101)</f>
        <v>658661</v>
      </c>
      <c r="L101" s="42">
        <f>SUM('Step 1'!L101:AI101)</f>
        <v>658894</v>
      </c>
      <c r="M101" s="42">
        <f>SUM('Step 1'!M101:AJ101)</f>
        <v>659257</v>
      </c>
    </row>
    <row r="102" spans="1:13" x14ac:dyDescent="0.25">
      <c r="A102" s="36" t="str">
        <f>'Step 1'!A102</f>
        <v>Princeton, NJ</v>
      </c>
      <c r="B102" s="42">
        <f>SUM('Step 1'!B102:Y102)</f>
        <v>357900</v>
      </c>
      <c r="C102" s="42">
        <f>SUM('Step 1'!C102:Z102)</f>
        <v>358226</v>
      </c>
      <c r="D102" s="42">
        <f>SUM('Step 1'!D102:AA102)</f>
        <v>358492</v>
      </c>
      <c r="E102" s="42">
        <f>SUM('Step 1'!E102:AB102)</f>
        <v>358763</v>
      </c>
      <c r="F102" s="42">
        <f>SUM('Step 1'!F102:AC102)</f>
        <v>358942</v>
      </c>
      <c r="G102" s="42">
        <f>SUM('Step 1'!G102:AD102)</f>
        <v>359331</v>
      </c>
      <c r="H102" s="42">
        <f>SUM('Step 1'!H102:AE102)</f>
        <v>359449</v>
      </c>
      <c r="I102" s="42">
        <f>SUM('Step 1'!I102:AF102)</f>
        <v>359726</v>
      </c>
      <c r="J102" s="42">
        <f>SUM('Step 1'!J102:AG102)</f>
        <v>360038</v>
      </c>
      <c r="K102" s="42">
        <f>SUM('Step 1'!K102:AH102)</f>
        <v>360470</v>
      </c>
      <c r="L102" s="42">
        <f>SUM('Step 1'!L102:AI102)</f>
        <v>361116</v>
      </c>
      <c r="M102" s="42">
        <f>SUM('Step 1'!M102:AJ102)</f>
        <v>361918</v>
      </c>
    </row>
    <row r="103" spans="1:13" x14ac:dyDescent="0.25">
      <c r="A103" s="36" t="str">
        <f>'Step 1'!A103</f>
        <v>Rahway city, NJ</v>
      </c>
      <c r="B103" s="42">
        <f>SUM('Step 1'!B103:Y103)</f>
        <v>351206</v>
      </c>
      <c r="C103" s="42">
        <f>SUM('Step 1'!C103:Z103)</f>
        <v>351097</v>
      </c>
      <c r="D103" s="42">
        <f>SUM('Step 1'!D103:AA103)</f>
        <v>351023</v>
      </c>
      <c r="E103" s="42">
        <f>SUM('Step 1'!E103:AB103)</f>
        <v>351022</v>
      </c>
      <c r="F103" s="42">
        <f>SUM('Step 1'!F103:AC103)</f>
        <v>351205</v>
      </c>
      <c r="G103" s="42">
        <f>SUM('Step 1'!G103:AD103)</f>
        <v>351373</v>
      </c>
      <c r="H103" s="42">
        <f>SUM('Step 1'!H103:AE103)</f>
        <v>351306</v>
      </c>
      <c r="I103" s="42">
        <f>SUM('Step 1'!I103:AF103)</f>
        <v>351304</v>
      </c>
      <c r="J103" s="42">
        <f>SUM('Step 1'!J103:AG103)</f>
        <v>351289</v>
      </c>
      <c r="K103" s="42">
        <f>SUM('Step 1'!K103:AH103)</f>
        <v>351191</v>
      </c>
      <c r="L103" s="42">
        <f>SUM('Step 1'!L103:AI103)</f>
        <v>351314</v>
      </c>
      <c r="M103" s="42">
        <f>SUM('Step 1'!M103:AJ103)</f>
        <v>351551</v>
      </c>
    </row>
    <row r="104" spans="1:13" x14ac:dyDescent="0.25">
      <c r="A104" s="36" t="str">
        <f>'Step 1'!A104</f>
        <v>Randolph township, NJ</v>
      </c>
      <c r="B104" s="42">
        <f>SUM('Step 1'!B104:Y104)</f>
        <v>335622</v>
      </c>
      <c r="C104" s="42">
        <f>SUM('Step 1'!C104:Z104)</f>
        <v>335560</v>
      </c>
      <c r="D104" s="42">
        <f>SUM('Step 1'!D104:AA104)</f>
        <v>335497</v>
      </c>
      <c r="E104" s="42">
        <f>SUM('Step 1'!E104:AB104)</f>
        <v>335431</v>
      </c>
      <c r="F104" s="42">
        <f>SUM('Step 1'!F104:AC104)</f>
        <v>335500</v>
      </c>
      <c r="G104" s="42">
        <f>SUM('Step 1'!G104:AD104)</f>
        <v>335618</v>
      </c>
      <c r="H104" s="42">
        <f>SUM('Step 1'!H104:AE104)</f>
        <v>335582</v>
      </c>
      <c r="I104" s="42">
        <f>SUM('Step 1'!I104:AF104)</f>
        <v>335718</v>
      </c>
      <c r="J104" s="42">
        <f>SUM('Step 1'!J104:AG104)</f>
        <v>335893</v>
      </c>
      <c r="K104" s="42">
        <f>SUM('Step 1'!K104:AH104)</f>
        <v>336008</v>
      </c>
      <c r="L104" s="42">
        <f>SUM('Step 1'!L104:AI104)</f>
        <v>336307</v>
      </c>
      <c r="M104" s="42">
        <f>SUM('Step 1'!M104:AJ104)</f>
        <v>336698</v>
      </c>
    </row>
    <row r="105" spans="1:13" x14ac:dyDescent="0.25">
      <c r="A105" s="36" t="str">
        <f>'Step 1'!A105</f>
        <v>Ridgewood village, NJ</v>
      </c>
      <c r="B105" s="42">
        <f>SUM('Step 1'!B105:Y105)</f>
        <v>284536</v>
      </c>
      <c r="C105" s="42">
        <f>SUM('Step 1'!C105:Z105)</f>
        <v>284636</v>
      </c>
      <c r="D105" s="42">
        <f>SUM('Step 1'!D105:AA105)</f>
        <v>284678</v>
      </c>
      <c r="E105" s="42">
        <f>SUM('Step 1'!E105:AB105)</f>
        <v>284792</v>
      </c>
      <c r="F105" s="42">
        <f>SUM('Step 1'!F105:AC105)</f>
        <v>284932</v>
      </c>
      <c r="G105" s="42">
        <f>SUM('Step 1'!G105:AD105)</f>
        <v>285113</v>
      </c>
      <c r="H105" s="42">
        <f>SUM('Step 1'!H105:AE105)</f>
        <v>285118</v>
      </c>
      <c r="I105" s="42">
        <f>SUM('Step 1'!I105:AF105)</f>
        <v>285190</v>
      </c>
      <c r="J105" s="42">
        <f>SUM('Step 1'!J105:AG105)</f>
        <v>285326</v>
      </c>
      <c r="K105" s="42">
        <f>SUM('Step 1'!K105:AH105)</f>
        <v>285385</v>
      </c>
      <c r="L105" s="42">
        <f>SUM('Step 1'!L105:AI105)</f>
        <v>285617</v>
      </c>
      <c r="M105" s="42">
        <f>SUM('Step 1'!M105:AJ105)</f>
        <v>285907</v>
      </c>
    </row>
    <row r="106" spans="1:13" x14ac:dyDescent="0.25">
      <c r="A106" s="36" t="str">
        <f>'Step 1'!A106</f>
        <v>Rockaway township, NJ</v>
      </c>
      <c r="B106" s="42">
        <f>SUM('Step 1'!B106:Y106)</f>
        <v>328217</v>
      </c>
      <c r="C106" s="42">
        <f>SUM('Step 1'!C106:Z106)</f>
        <v>328072</v>
      </c>
      <c r="D106" s="42">
        <f>SUM('Step 1'!D106:AA106)</f>
        <v>327996</v>
      </c>
      <c r="E106" s="42">
        <f>SUM('Step 1'!E106:AB106)</f>
        <v>327987</v>
      </c>
      <c r="F106" s="42">
        <f>SUM('Step 1'!F106:AC106)</f>
        <v>328115</v>
      </c>
      <c r="G106" s="42">
        <f>SUM('Step 1'!G106:AD106)</f>
        <v>328274</v>
      </c>
      <c r="H106" s="42">
        <f>SUM('Step 1'!H106:AE106)</f>
        <v>328241</v>
      </c>
      <c r="I106" s="42">
        <f>SUM('Step 1'!I106:AF106)</f>
        <v>328366</v>
      </c>
      <c r="J106" s="42">
        <f>SUM('Step 1'!J106:AG106)</f>
        <v>328518</v>
      </c>
      <c r="K106" s="42">
        <f>SUM('Step 1'!K106:AH106)</f>
        <v>328602</v>
      </c>
      <c r="L106" s="42">
        <f>SUM('Step 1'!L106:AI106)</f>
        <v>328941</v>
      </c>
      <c r="M106" s="42">
        <f>SUM('Step 1'!M106:AJ106)</f>
        <v>329318</v>
      </c>
    </row>
    <row r="107" spans="1:13" x14ac:dyDescent="0.25">
      <c r="A107" s="36" t="str">
        <f>'Step 1'!A107</f>
        <v>Salem County, NJ</v>
      </c>
      <c r="B107" s="42">
        <f>SUM('Step 1'!B107:Y107)</f>
        <v>756745</v>
      </c>
      <c r="C107" s="42">
        <f>SUM('Step 1'!C107:Z107)</f>
        <v>756730</v>
      </c>
      <c r="D107" s="42">
        <f>SUM('Step 1'!D107:AA107)</f>
        <v>756764</v>
      </c>
      <c r="E107" s="42">
        <f>SUM('Step 1'!E107:AB107)</f>
        <v>756811</v>
      </c>
      <c r="F107" s="42">
        <f>SUM('Step 1'!F107:AC107)</f>
        <v>756792</v>
      </c>
      <c r="G107" s="42">
        <f>SUM('Step 1'!G107:AD107)</f>
        <v>756757</v>
      </c>
      <c r="H107" s="42">
        <f>SUM('Step 1'!H107:AE107)</f>
        <v>756517</v>
      </c>
      <c r="I107" s="42">
        <f>SUM('Step 1'!I107:AF107)</f>
        <v>756520</v>
      </c>
      <c r="J107" s="42">
        <f>SUM('Step 1'!J107:AG107)</f>
        <v>756068</v>
      </c>
      <c r="K107" s="42">
        <f>SUM('Step 1'!K107:AH107)</f>
        <v>755742</v>
      </c>
      <c r="L107" s="42">
        <f>SUM('Step 1'!L107:AI107)</f>
        <v>755583</v>
      </c>
      <c r="M107" s="42">
        <f>SUM('Step 1'!M107:AJ107)</f>
        <v>756206</v>
      </c>
    </row>
    <row r="108" spans="1:13" x14ac:dyDescent="0.25">
      <c r="A108" s="36" t="str">
        <f>'Step 1'!A108</f>
        <v>Sayreville borough, NJ</v>
      </c>
      <c r="B108" s="42">
        <f>SUM('Step 1'!B108:Y108)</f>
        <v>565639</v>
      </c>
      <c r="C108" s="42">
        <f>SUM('Step 1'!C108:Z108)</f>
        <v>565643</v>
      </c>
      <c r="D108" s="42">
        <f>SUM('Step 1'!D108:AA108)</f>
        <v>565638</v>
      </c>
      <c r="E108" s="42">
        <f>SUM('Step 1'!E108:AB108)</f>
        <v>565699</v>
      </c>
      <c r="F108" s="42">
        <f>SUM('Step 1'!F108:AC108)</f>
        <v>565874</v>
      </c>
      <c r="G108" s="42">
        <f>SUM('Step 1'!G108:AD108)</f>
        <v>566024</v>
      </c>
      <c r="H108" s="42">
        <f>SUM('Step 1'!H108:AE108)</f>
        <v>565972</v>
      </c>
      <c r="I108" s="42">
        <f>SUM('Step 1'!I108:AF108)</f>
        <v>565963</v>
      </c>
      <c r="J108" s="42">
        <f>SUM('Step 1'!J108:AG108)</f>
        <v>565968</v>
      </c>
      <c r="K108" s="42">
        <f>SUM('Step 1'!K108:AH108)</f>
        <v>566054</v>
      </c>
      <c r="L108" s="42">
        <f>SUM('Step 1'!L108:AI108)</f>
        <v>566469</v>
      </c>
      <c r="M108" s="42">
        <f>SUM('Step 1'!M108:AJ108)</f>
        <v>567222</v>
      </c>
    </row>
    <row r="109" spans="1:13" x14ac:dyDescent="0.25">
      <c r="A109" s="36" t="str">
        <f>'Step 1'!A109</f>
        <v>Somerset County, NJ</v>
      </c>
      <c r="B109" s="42">
        <f>SUM('Step 1'!B109:Y109)</f>
        <v>4172999</v>
      </c>
      <c r="C109" s="42">
        <f>SUM('Step 1'!C109:Z109)</f>
        <v>4171732</v>
      </c>
      <c r="D109" s="42">
        <f>SUM('Step 1'!D109:AA109)</f>
        <v>4170768</v>
      </c>
      <c r="E109" s="42">
        <f>SUM('Step 1'!E109:AB109)</f>
        <v>4170616</v>
      </c>
      <c r="F109" s="42">
        <f>SUM('Step 1'!F109:AC109)</f>
        <v>4172053</v>
      </c>
      <c r="G109" s="42">
        <f>SUM('Step 1'!G109:AD109)</f>
        <v>4174163</v>
      </c>
      <c r="H109" s="42">
        <f>SUM('Step 1'!H109:AE109)</f>
        <v>4174028</v>
      </c>
      <c r="I109" s="42">
        <f>SUM('Step 1'!I109:AF109)</f>
        <v>4175297</v>
      </c>
      <c r="J109" s="42">
        <f>SUM('Step 1'!J109:AG109)</f>
        <v>4177052</v>
      </c>
      <c r="K109" s="42">
        <f>SUM('Step 1'!K109:AH109)</f>
        <v>4178503</v>
      </c>
      <c r="L109" s="42">
        <f>SUM('Step 1'!L109:AI109)</f>
        <v>4182238</v>
      </c>
      <c r="M109" s="42">
        <f>SUM('Step 1'!M109:AJ109)</f>
        <v>4186781</v>
      </c>
    </row>
    <row r="110" spans="1:13" x14ac:dyDescent="0.25">
      <c r="A110" s="36" t="str">
        <f>'Step 1'!A110</f>
        <v>South Brunswick township, NJ</v>
      </c>
      <c r="B110" s="42">
        <f>SUM('Step 1'!B110:Y110)</f>
        <v>579333</v>
      </c>
      <c r="C110" s="42">
        <f>SUM('Step 1'!C110:Z110)</f>
        <v>579548</v>
      </c>
      <c r="D110" s="42">
        <f>SUM('Step 1'!D110:AA110)</f>
        <v>579637</v>
      </c>
      <c r="E110" s="42">
        <f>SUM('Step 1'!E110:AB110)</f>
        <v>579730</v>
      </c>
      <c r="F110" s="42">
        <f>SUM('Step 1'!F110:AC110)</f>
        <v>579867</v>
      </c>
      <c r="G110" s="42">
        <f>SUM('Step 1'!G110:AD110)</f>
        <v>580064</v>
      </c>
      <c r="H110" s="42">
        <f>SUM('Step 1'!H110:AE110)</f>
        <v>580097</v>
      </c>
      <c r="I110" s="42">
        <f>SUM('Step 1'!I110:AF110)</f>
        <v>580170</v>
      </c>
      <c r="J110" s="42">
        <f>SUM('Step 1'!J110:AG110)</f>
        <v>580305</v>
      </c>
      <c r="K110" s="42">
        <f>SUM('Step 1'!K110:AH110)</f>
        <v>580514</v>
      </c>
      <c r="L110" s="42">
        <f>SUM('Step 1'!L110:AI110)</f>
        <v>580996</v>
      </c>
      <c r="M110" s="42">
        <f>SUM('Step 1'!M110:AJ110)</f>
        <v>581753</v>
      </c>
    </row>
    <row r="111" spans="1:13" x14ac:dyDescent="0.25">
      <c r="A111" s="36" t="str">
        <f>'Step 1'!A111</f>
        <v>Stafford township, NJ</v>
      </c>
      <c r="B111" s="42">
        <f>SUM('Step 1'!B111:Y111)</f>
        <v>310815</v>
      </c>
      <c r="C111" s="42">
        <f>SUM('Step 1'!C111:Z111)</f>
        <v>310684</v>
      </c>
      <c r="D111" s="42">
        <f>SUM('Step 1'!D111:AA111)</f>
        <v>310589</v>
      </c>
      <c r="E111" s="42">
        <f>SUM('Step 1'!E111:AB111)</f>
        <v>310573</v>
      </c>
      <c r="F111" s="42">
        <f>SUM('Step 1'!F111:AC111)</f>
        <v>310542</v>
      </c>
      <c r="G111" s="42">
        <f>SUM('Step 1'!G111:AD111)</f>
        <v>310578</v>
      </c>
      <c r="H111" s="42">
        <f>SUM('Step 1'!H111:AE111)</f>
        <v>310559</v>
      </c>
      <c r="I111" s="42">
        <f>SUM('Step 1'!I111:AF111)</f>
        <v>310478</v>
      </c>
      <c r="J111" s="42">
        <f>SUM('Step 1'!J111:AG111)</f>
        <v>310503</v>
      </c>
      <c r="K111" s="42">
        <f>SUM('Step 1'!K111:AH111)</f>
        <v>310581</v>
      </c>
      <c r="L111" s="42">
        <f>SUM('Step 1'!L111:AI111)</f>
        <v>310775</v>
      </c>
      <c r="M111" s="42">
        <f>SUM('Step 1'!M111:AJ111)</f>
        <v>311090</v>
      </c>
    </row>
    <row r="112" spans="1:13" x14ac:dyDescent="0.25">
      <c r="A112" s="36" t="str">
        <f>'Step 1'!A112</f>
        <v>Sussex County, NJ</v>
      </c>
      <c r="B112" s="42">
        <f>SUM('Step 1'!B112:Y112)</f>
        <v>1891359</v>
      </c>
      <c r="C112" s="42">
        <f>SUM('Step 1'!C112:Z112)</f>
        <v>1890126</v>
      </c>
      <c r="D112" s="42">
        <f>SUM('Step 1'!D112:AA112)</f>
        <v>1889190</v>
      </c>
      <c r="E112" s="42">
        <f>SUM('Step 1'!E112:AB112)</f>
        <v>1888621</v>
      </c>
      <c r="F112" s="42">
        <f>SUM('Step 1'!F112:AC112)</f>
        <v>1888713</v>
      </c>
      <c r="G112" s="42">
        <f>SUM('Step 1'!G112:AD112)</f>
        <v>1888984</v>
      </c>
      <c r="H112" s="42">
        <f>SUM('Step 1'!H112:AE112)</f>
        <v>1888275</v>
      </c>
      <c r="I112" s="42">
        <f>SUM('Step 1'!I112:AF112)</f>
        <v>1888193</v>
      </c>
      <c r="J112" s="42">
        <f>SUM('Step 1'!J112:AG112)</f>
        <v>1888207</v>
      </c>
      <c r="K112" s="42">
        <f>SUM('Step 1'!K112:AH112)</f>
        <v>1888020</v>
      </c>
      <c r="L112" s="42">
        <f>SUM('Step 1'!L112:AI112)</f>
        <v>1888942</v>
      </c>
      <c r="M112" s="42">
        <f>SUM('Step 1'!M112:AJ112)</f>
        <v>1890263</v>
      </c>
    </row>
    <row r="113" spans="1:13" x14ac:dyDescent="0.25">
      <c r="A113" s="36" t="str">
        <f>'Step 1'!A113</f>
        <v>Teaneck township, NJ</v>
      </c>
      <c r="B113" s="42">
        <f>SUM('Step 1'!B113:Y113)</f>
        <v>481898</v>
      </c>
      <c r="C113" s="42">
        <f>SUM('Step 1'!C113:Z113)</f>
        <v>481970</v>
      </c>
      <c r="D113" s="42">
        <f>SUM('Step 1'!D113:AA113)</f>
        <v>482054</v>
      </c>
      <c r="E113" s="42">
        <f>SUM('Step 1'!E113:AB113)</f>
        <v>482168</v>
      </c>
      <c r="F113" s="42">
        <f>SUM('Step 1'!F113:AC113)</f>
        <v>482373</v>
      </c>
      <c r="G113" s="42">
        <f>SUM('Step 1'!G113:AD113)</f>
        <v>482704</v>
      </c>
      <c r="H113" s="42">
        <f>SUM('Step 1'!H113:AE113)</f>
        <v>482714</v>
      </c>
      <c r="I113" s="42">
        <f>SUM('Step 1'!I113:AF113)</f>
        <v>482877</v>
      </c>
      <c r="J113" s="42">
        <f>SUM('Step 1'!J113:AG113)</f>
        <v>483066</v>
      </c>
      <c r="K113" s="42">
        <f>SUM('Step 1'!K113:AH113)</f>
        <v>483119</v>
      </c>
      <c r="L113" s="42">
        <f>SUM('Step 1'!L113:AI113)</f>
        <v>483388</v>
      </c>
      <c r="M113" s="42">
        <f>SUM('Step 1'!M113:AJ113)</f>
        <v>483861</v>
      </c>
    </row>
    <row r="114" spans="1:13" x14ac:dyDescent="0.25">
      <c r="A114" s="36" t="str">
        <f>'Step 1'!A114</f>
        <v>Toms River township, NJ</v>
      </c>
      <c r="B114" s="42">
        <f>SUM('Step 1'!B114:Y114)</f>
        <v>1156979</v>
      </c>
      <c r="C114" s="42">
        <f>SUM('Step 1'!C114:Z114)</f>
        <v>1156133</v>
      </c>
      <c r="D114" s="42">
        <f>SUM('Step 1'!D114:AA114)</f>
        <v>1155442</v>
      </c>
      <c r="E114" s="42">
        <f>SUM('Step 1'!E114:AB114)</f>
        <v>1155134</v>
      </c>
      <c r="F114" s="42">
        <f>SUM('Step 1'!F114:AC114)</f>
        <v>1154950</v>
      </c>
      <c r="G114" s="42">
        <f>SUM('Step 1'!G114:AD114)</f>
        <v>1154909</v>
      </c>
      <c r="H114" s="42">
        <f>SUM('Step 1'!H114:AE114)</f>
        <v>1154463</v>
      </c>
      <c r="I114" s="42">
        <f>SUM('Step 1'!I114:AF114)</f>
        <v>1154199</v>
      </c>
      <c r="J114" s="42">
        <f>SUM('Step 1'!J114:AG114)</f>
        <v>1154167</v>
      </c>
      <c r="K114" s="42">
        <f>SUM('Step 1'!K114:AH114)</f>
        <v>1153930</v>
      </c>
      <c r="L114" s="42">
        <f>SUM('Step 1'!L114:AI114)</f>
        <v>1154456</v>
      </c>
      <c r="M114" s="42">
        <f>SUM('Step 1'!M114:AJ114)</f>
        <v>1155624</v>
      </c>
    </row>
    <row r="115" spans="1:13" x14ac:dyDescent="0.25">
      <c r="A115" s="36" t="str">
        <f>'Step 1'!A115</f>
        <v>Trenton city, NJ</v>
      </c>
      <c r="B115" s="42">
        <f>SUM('Step 1'!B115:Y115)</f>
        <v>926711</v>
      </c>
      <c r="C115" s="42">
        <f>SUM('Step 1'!C115:Z115)</f>
        <v>926625</v>
      </c>
      <c r="D115" s="42">
        <f>SUM('Step 1'!D115:AA115)</f>
        <v>926558</v>
      </c>
      <c r="E115" s="42">
        <f>SUM('Step 1'!E115:AB115)</f>
        <v>926774</v>
      </c>
      <c r="F115" s="42">
        <f>SUM('Step 1'!F115:AC115)</f>
        <v>926916</v>
      </c>
      <c r="G115" s="42">
        <f>SUM('Step 1'!G115:AD115)</f>
        <v>927317</v>
      </c>
      <c r="H115" s="42">
        <f>SUM('Step 1'!H115:AE115)</f>
        <v>927209</v>
      </c>
      <c r="I115" s="42">
        <f>SUM('Step 1'!I115:AF115)</f>
        <v>927377</v>
      </c>
      <c r="J115" s="42">
        <f>SUM('Step 1'!J115:AG115)</f>
        <v>927545</v>
      </c>
      <c r="K115" s="42">
        <f>SUM('Step 1'!K115:AH115)</f>
        <v>927800</v>
      </c>
      <c r="L115" s="42">
        <f>SUM('Step 1'!L115:AI115)</f>
        <v>928793</v>
      </c>
      <c r="M115" s="42">
        <f>SUM('Step 1'!M115:AJ115)</f>
        <v>930121</v>
      </c>
    </row>
    <row r="116" spans="1:13" x14ac:dyDescent="0.25">
      <c r="A116" s="36" t="str">
        <f>'Step 1'!A116</f>
        <v>Trenton, NJ Metropolitan Statistical Area</v>
      </c>
      <c r="B116" s="42">
        <f>SUM('Step 1'!B116:Y116)</f>
        <v>4658530</v>
      </c>
      <c r="C116" s="42">
        <f>SUM('Step 1'!C116:Z116)</f>
        <v>4660176</v>
      </c>
      <c r="D116" s="42">
        <f>SUM('Step 1'!D116:AA116)</f>
        <v>4661762</v>
      </c>
      <c r="E116" s="42">
        <f>SUM('Step 1'!E116:AB116)</f>
        <v>4663887</v>
      </c>
      <c r="F116" s="42">
        <f>SUM('Step 1'!F116:AC116)</f>
        <v>4665373</v>
      </c>
      <c r="G116" s="42">
        <f>SUM('Step 1'!G116:AD116)</f>
        <v>4668946</v>
      </c>
      <c r="H116" s="42">
        <f>SUM('Step 1'!H116:AE116)</f>
        <v>4669832</v>
      </c>
      <c r="I116" s="42">
        <f>SUM('Step 1'!I116:AF116)</f>
        <v>4671960</v>
      </c>
      <c r="J116" s="42">
        <f>SUM('Step 1'!J116:AG116)</f>
        <v>4674705</v>
      </c>
      <c r="K116" s="42">
        <f>SUM('Step 1'!K116:AH116)</f>
        <v>4678073</v>
      </c>
      <c r="L116" s="42">
        <f>SUM('Step 1'!L116:AI116)</f>
        <v>4684998</v>
      </c>
      <c r="M116" s="42">
        <f>SUM('Step 1'!M116:AJ116)</f>
        <v>4693698</v>
      </c>
    </row>
    <row r="117" spans="1:13" x14ac:dyDescent="0.25">
      <c r="A117" s="36" t="str">
        <f>'Step 1'!A117</f>
        <v>Union City city, NJ</v>
      </c>
      <c r="B117" s="42">
        <f>SUM('Step 1'!B117:Y117)</f>
        <v>842494</v>
      </c>
      <c r="C117" s="42">
        <f>SUM('Step 1'!C117:Z117)</f>
        <v>842169</v>
      </c>
      <c r="D117" s="42">
        <f>SUM('Step 1'!D117:AA117)</f>
        <v>841999</v>
      </c>
      <c r="E117" s="42">
        <f>SUM('Step 1'!E117:AB117)</f>
        <v>842180</v>
      </c>
      <c r="F117" s="42">
        <f>SUM('Step 1'!F117:AC117)</f>
        <v>842221</v>
      </c>
      <c r="G117" s="42">
        <f>SUM('Step 1'!G117:AD117)</f>
        <v>842218</v>
      </c>
      <c r="H117" s="42">
        <f>SUM('Step 1'!H117:AE117)</f>
        <v>841956</v>
      </c>
      <c r="I117" s="42">
        <f>SUM('Step 1'!I117:AF117)</f>
        <v>841676</v>
      </c>
      <c r="J117" s="42">
        <f>SUM('Step 1'!J117:AG117)</f>
        <v>841524</v>
      </c>
      <c r="K117" s="42">
        <f>SUM('Step 1'!K117:AH117)</f>
        <v>841269</v>
      </c>
      <c r="L117" s="42">
        <f>SUM('Step 1'!L117:AI117)</f>
        <v>841323</v>
      </c>
      <c r="M117" s="42">
        <f>SUM('Step 1'!M117:AJ117)</f>
        <v>841687</v>
      </c>
    </row>
    <row r="118" spans="1:13" x14ac:dyDescent="0.25">
      <c r="A118" s="36" t="str">
        <f>'Step 1'!A118</f>
        <v>Union County, NJ</v>
      </c>
      <c r="B118" s="42">
        <f>SUM('Step 1'!B118:Y118)</f>
        <v>6707284</v>
      </c>
      <c r="C118" s="42">
        <f>SUM('Step 1'!C118:Z118)</f>
        <v>6703519</v>
      </c>
      <c r="D118" s="42">
        <f>SUM('Step 1'!D118:AA118)</f>
        <v>6700761</v>
      </c>
      <c r="E118" s="42">
        <f>SUM('Step 1'!E118:AB118)</f>
        <v>6699499</v>
      </c>
      <c r="F118" s="42">
        <f>SUM('Step 1'!F118:AC118)</f>
        <v>6700706</v>
      </c>
      <c r="G118" s="42">
        <f>SUM('Step 1'!G118:AD118)</f>
        <v>6702582</v>
      </c>
      <c r="H118" s="42">
        <f>SUM('Step 1'!H118:AE118)</f>
        <v>6700866</v>
      </c>
      <c r="I118" s="42">
        <f>SUM('Step 1'!I118:AF118)</f>
        <v>6701209</v>
      </c>
      <c r="J118" s="42">
        <f>SUM('Step 1'!J118:AG118)</f>
        <v>6702148</v>
      </c>
      <c r="K118" s="42">
        <f>SUM('Step 1'!K118:AH118)</f>
        <v>6702396</v>
      </c>
      <c r="L118" s="42">
        <f>SUM('Step 1'!L118:AI118)</f>
        <v>6706577</v>
      </c>
      <c r="M118" s="42">
        <f>SUM('Step 1'!M118:AJ118)</f>
        <v>6712078</v>
      </c>
    </row>
    <row r="119" spans="1:13" x14ac:dyDescent="0.25">
      <c r="A119" s="36" t="str">
        <f>'Step 1'!A119</f>
        <v>Union township (Union County), NJ</v>
      </c>
      <c r="B119" s="42">
        <f>SUM('Step 1'!B119:Y119)</f>
        <v>708014</v>
      </c>
      <c r="C119" s="42">
        <f>SUM('Step 1'!C119:Z119)</f>
        <v>707650</v>
      </c>
      <c r="D119" s="42">
        <f>SUM('Step 1'!D119:AA119)</f>
        <v>707358</v>
      </c>
      <c r="E119" s="42">
        <f>SUM('Step 1'!E119:AB119)</f>
        <v>707218</v>
      </c>
      <c r="F119" s="42">
        <f>SUM('Step 1'!F119:AC119)</f>
        <v>707308</v>
      </c>
      <c r="G119" s="42">
        <f>SUM('Step 1'!G119:AD119)</f>
        <v>707481</v>
      </c>
      <c r="H119" s="42">
        <f>SUM('Step 1'!H119:AE119)</f>
        <v>707197</v>
      </c>
      <c r="I119" s="42">
        <f>SUM('Step 1'!I119:AF119)</f>
        <v>707238</v>
      </c>
      <c r="J119" s="42">
        <f>SUM('Step 1'!J119:AG119)</f>
        <v>707312</v>
      </c>
      <c r="K119" s="42">
        <f>SUM('Step 1'!K119:AH119)</f>
        <v>707384</v>
      </c>
      <c r="L119" s="42">
        <f>SUM('Step 1'!L119:AI119)</f>
        <v>707786</v>
      </c>
      <c r="M119" s="42">
        <f>SUM('Step 1'!M119:AJ119)</f>
        <v>708258</v>
      </c>
    </row>
    <row r="120" spans="1:13" x14ac:dyDescent="0.25">
      <c r="A120" s="36" t="str">
        <f>'Step 1'!A120</f>
        <v>Vernon township, NJ</v>
      </c>
      <c r="B120" s="42">
        <f>SUM('Step 1'!B120:Y120)</f>
        <v>310597</v>
      </c>
      <c r="C120" s="42">
        <f>SUM('Step 1'!C120:Z120)</f>
        <v>310387</v>
      </c>
      <c r="D120" s="42">
        <f>SUM('Step 1'!D120:AA120)</f>
        <v>310208</v>
      </c>
      <c r="E120" s="42">
        <f>SUM('Step 1'!E120:AB120)</f>
        <v>310069</v>
      </c>
      <c r="F120" s="42">
        <f>SUM('Step 1'!F120:AC120)</f>
        <v>310053</v>
      </c>
      <c r="G120" s="42">
        <f>SUM('Step 1'!G120:AD120)</f>
        <v>310052</v>
      </c>
      <c r="H120" s="42">
        <f>SUM('Step 1'!H120:AE120)</f>
        <v>309885</v>
      </c>
      <c r="I120" s="42">
        <f>SUM('Step 1'!I120:AF120)</f>
        <v>309794</v>
      </c>
      <c r="J120" s="42">
        <f>SUM('Step 1'!J120:AG120)</f>
        <v>309668</v>
      </c>
      <c r="K120" s="42">
        <f>SUM('Step 1'!K120:AH120)</f>
        <v>309580</v>
      </c>
      <c r="L120" s="42">
        <f>SUM('Step 1'!L120:AI120)</f>
        <v>309679</v>
      </c>
      <c r="M120" s="42">
        <f>SUM('Step 1'!M120:AJ120)</f>
        <v>309859</v>
      </c>
    </row>
    <row r="121" spans="1:13" x14ac:dyDescent="0.25">
      <c r="A121" s="36" t="str">
        <f>'Step 1'!A121</f>
        <v>Vineland city, NJ</v>
      </c>
      <c r="B121" s="42">
        <f>SUM('Step 1'!B121:Y121)</f>
        <v>686566</v>
      </c>
      <c r="C121" s="42">
        <f>SUM('Step 1'!C121:Z121)</f>
        <v>685487</v>
      </c>
      <c r="D121" s="42">
        <f>SUM('Step 1'!D121:AA121)</f>
        <v>684425</v>
      </c>
      <c r="E121" s="42">
        <f>SUM('Step 1'!E121:AB121)</f>
        <v>683261</v>
      </c>
      <c r="F121" s="42">
        <f>SUM('Step 1'!F121:AC121)</f>
        <v>682734</v>
      </c>
      <c r="G121" s="42">
        <f>SUM('Step 1'!G121:AD121)</f>
        <v>681645</v>
      </c>
      <c r="H121" s="42">
        <f>SUM('Step 1'!H121:AE121)</f>
        <v>680424</v>
      </c>
      <c r="I121" s="42">
        <f>SUM('Step 1'!I121:AF121)</f>
        <v>679657</v>
      </c>
      <c r="J121" s="42">
        <f>SUM('Step 1'!J121:AG121)</f>
        <v>678592</v>
      </c>
      <c r="K121" s="42">
        <f>SUM('Step 1'!K121:AH121)</f>
        <v>677444</v>
      </c>
      <c r="L121" s="42">
        <f>SUM('Step 1'!L121:AI121)</f>
        <v>676157</v>
      </c>
      <c r="M121" s="42">
        <f>SUM('Step 1'!M121:AJ121)</f>
        <v>675506</v>
      </c>
    </row>
    <row r="122" spans="1:13" x14ac:dyDescent="0.25">
      <c r="A122" s="36" t="str">
        <f>'Step 1'!A122</f>
        <v>Vineland-Bridgeton, NJ Metropolitan Statistical Area</v>
      </c>
      <c r="B122" s="42">
        <f>SUM('Step 1'!B122:Y122)</f>
        <v>1635826</v>
      </c>
      <c r="C122" s="42">
        <f>SUM('Step 1'!C122:Z122)</f>
        <v>1633186</v>
      </c>
      <c r="D122" s="42">
        <f>SUM('Step 1'!D122:AA122)</f>
        <v>1630751</v>
      </c>
      <c r="E122" s="42">
        <f>SUM('Step 1'!E122:AB122)</f>
        <v>1628282</v>
      </c>
      <c r="F122" s="42">
        <f>SUM('Step 1'!F122:AC122)</f>
        <v>1627453</v>
      </c>
      <c r="G122" s="42">
        <f>SUM('Step 1'!G122:AD122)</f>
        <v>1625523</v>
      </c>
      <c r="H122" s="42">
        <f>SUM('Step 1'!H122:AE122)</f>
        <v>1622775</v>
      </c>
      <c r="I122" s="42">
        <f>SUM('Step 1'!I122:AF122)</f>
        <v>1620963</v>
      </c>
      <c r="J122" s="42">
        <f>SUM('Step 1'!J122:AG122)</f>
        <v>1618104</v>
      </c>
      <c r="K122" s="42">
        <f>SUM('Step 1'!K122:AH122)</f>
        <v>1615316</v>
      </c>
      <c r="L122" s="42">
        <f>SUM('Step 1'!L122:AI122)</f>
        <v>1612505</v>
      </c>
      <c r="M122" s="42">
        <f>SUM('Step 1'!M122:AJ122)</f>
        <v>1611178</v>
      </c>
    </row>
    <row r="123" spans="1:13" x14ac:dyDescent="0.25">
      <c r="A123" s="36" t="str">
        <f>'Step 1'!A123</f>
        <v>Voorhees township, NJ</v>
      </c>
      <c r="B123" s="42">
        <f>SUM('Step 1'!B123:Y123)</f>
        <v>353231</v>
      </c>
      <c r="C123" s="42">
        <f>SUM('Step 1'!C123:Z123)</f>
        <v>353058</v>
      </c>
      <c r="D123" s="42">
        <f>SUM('Step 1'!D123:AA123)</f>
        <v>352874</v>
      </c>
      <c r="E123" s="42">
        <f>SUM('Step 1'!E123:AB123)</f>
        <v>352734</v>
      </c>
      <c r="F123" s="42">
        <f>SUM('Step 1'!F123:AC123)</f>
        <v>352560</v>
      </c>
      <c r="G123" s="42">
        <f>SUM('Step 1'!G123:AD123)</f>
        <v>352404</v>
      </c>
      <c r="H123" s="42">
        <f>SUM('Step 1'!H123:AE123)</f>
        <v>352125</v>
      </c>
      <c r="I123" s="42">
        <f>SUM('Step 1'!I123:AF123)</f>
        <v>352162</v>
      </c>
      <c r="J123" s="42">
        <f>SUM('Step 1'!J123:AG123)</f>
        <v>352289</v>
      </c>
      <c r="K123" s="42">
        <f>SUM('Step 1'!K123:AH123)</f>
        <v>352409</v>
      </c>
      <c r="L123" s="42">
        <f>SUM('Step 1'!L123:AI123)</f>
        <v>352606</v>
      </c>
      <c r="M123" s="42">
        <f>SUM('Step 1'!M123:AJ123)</f>
        <v>352887</v>
      </c>
    </row>
    <row r="124" spans="1:13" x14ac:dyDescent="0.25">
      <c r="A124" s="36" t="str">
        <f>'Step 1'!A124</f>
        <v>Wall township, NJ</v>
      </c>
      <c r="B124" s="42">
        <f>SUM('Step 1'!B124:Y124)</f>
        <v>322867</v>
      </c>
      <c r="C124" s="42">
        <f>SUM('Step 1'!C124:Z124)</f>
        <v>322764</v>
      </c>
      <c r="D124" s="42">
        <f>SUM('Step 1'!D124:AA124)</f>
        <v>322725</v>
      </c>
      <c r="E124" s="42">
        <f>SUM('Step 1'!E124:AB124)</f>
        <v>322763</v>
      </c>
      <c r="F124" s="42">
        <f>SUM('Step 1'!F124:AC124)</f>
        <v>322851</v>
      </c>
      <c r="G124" s="42">
        <f>SUM('Step 1'!G124:AD124)</f>
        <v>322986</v>
      </c>
      <c r="H124" s="42">
        <f>SUM('Step 1'!H124:AE124)</f>
        <v>323035</v>
      </c>
      <c r="I124" s="42">
        <f>SUM('Step 1'!I124:AF124)</f>
        <v>323186</v>
      </c>
      <c r="J124" s="42">
        <f>SUM('Step 1'!J124:AG124)</f>
        <v>323347</v>
      </c>
      <c r="K124" s="42">
        <f>SUM('Step 1'!K124:AH124)</f>
        <v>323463</v>
      </c>
      <c r="L124" s="42">
        <f>SUM('Step 1'!L124:AI124)</f>
        <v>323736</v>
      </c>
      <c r="M124" s="42">
        <f>SUM('Step 1'!M124:AJ124)</f>
        <v>324174</v>
      </c>
    </row>
    <row r="125" spans="1:13" x14ac:dyDescent="0.25">
      <c r="A125" s="36" t="str">
        <f>'Step 1'!A125</f>
        <v>Warren County, NJ</v>
      </c>
      <c r="B125" s="42">
        <f>SUM('Step 1'!B125:Y125)</f>
        <v>1379326</v>
      </c>
      <c r="C125" s="42">
        <f>SUM('Step 1'!C125:Z125)</f>
        <v>1379135</v>
      </c>
      <c r="D125" s="42">
        <f>SUM('Step 1'!D125:AA125)</f>
        <v>1379064</v>
      </c>
      <c r="E125" s="42">
        <f>SUM('Step 1'!E125:AB125)</f>
        <v>1379209</v>
      </c>
      <c r="F125" s="42">
        <f>SUM('Step 1'!F125:AC125)</f>
        <v>1379283</v>
      </c>
      <c r="G125" s="42">
        <f>SUM('Step 1'!G125:AD125)</f>
        <v>1379373</v>
      </c>
      <c r="H125" s="42">
        <f>SUM('Step 1'!H125:AE125)</f>
        <v>1379231</v>
      </c>
      <c r="I125" s="42">
        <f>SUM('Step 1'!I125:AF125)</f>
        <v>1379494</v>
      </c>
      <c r="J125" s="42">
        <f>SUM('Step 1'!J125:AG125)</f>
        <v>1379787</v>
      </c>
      <c r="K125" s="42">
        <f>SUM('Step 1'!K125:AH125)</f>
        <v>1379605</v>
      </c>
      <c r="L125" s="42">
        <f>SUM('Step 1'!L125:AI125)</f>
        <v>1379777</v>
      </c>
      <c r="M125" s="42">
        <f>SUM('Step 1'!M125:AJ125)</f>
        <v>1380142</v>
      </c>
    </row>
    <row r="126" spans="1:13" x14ac:dyDescent="0.25">
      <c r="A126" s="36" t="str">
        <f>'Step 1'!A126</f>
        <v>Washington township (Gloucester County), NJ</v>
      </c>
      <c r="B126" s="42">
        <f>SUM('Step 1'!B126:Y126)</f>
        <v>607837</v>
      </c>
      <c r="C126" s="42">
        <f>SUM('Step 1'!C126:Z126)</f>
        <v>607477</v>
      </c>
      <c r="D126" s="42">
        <f>SUM('Step 1'!D126:AA126)</f>
        <v>607042</v>
      </c>
      <c r="E126" s="42">
        <f>SUM('Step 1'!E126:AB126)</f>
        <v>606725</v>
      </c>
      <c r="F126" s="42">
        <f>SUM('Step 1'!F126:AC126)</f>
        <v>606325</v>
      </c>
      <c r="G126" s="42">
        <f>SUM('Step 1'!G126:AD126)</f>
        <v>606026</v>
      </c>
      <c r="H126" s="42">
        <f>SUM('Step 1'!H126:AE126)</f>
        <v>605541</v>
      </c>
      <c r="I126" s="42">
        <f>SUM('Step 1'!I126:AF126)</f>
        <v>605415</v>
      </c>
      <c r="J126" s="42">
        <f>SUM('Step 1'!J126:AG126)</f>
        <v>605439</v>
      </c>
      <c r="K126" s="42">
        <f>SUM('Step 1'!K126:AH126)</f>
        <v>605473</v>
      </c>
      <c r="L126" s="42">
        <f>SUM('Step 1'!L126:AI126)</f>
        <v>605647</v>
      </c>
      <c r="M126" s="42">
        <f>SUM('Step 1'!M126:AJ126)</f>
        <v>605936</v>
      </c>
    </row>
    <row r="127" spans="1:13" x14ac:dyDescent="0.25">
      <c r="A127" s="36" t="str">
        <f>'Step 1'!A127</f>
        <v>Wayne township, NJ</v>
      </c>
      <c r="B127" s="42">
        <f>SUM('Step 1'!B127:Y127)</f>
        <v>695428</v>
      </c>
      <c r="C127" s="42">
        <f>SUM('Step 1'!C127:Z127)</f>
        <v>695561</v>
      </c>
      <c r="D127" s="42">
        <f>SUM('Step 1'!D127:AA127)</f>
        <v>695649</v>
      </c>
      <c r="E127" s="42">
        <f>SUM('Step 1'!E127:AB127)</f>
        <v>695900</v>
      </c>
      <c r="F127" s="42">
        <f>SUM('Step 1'!F127:AC127)</f>
        <v>696133</v>
      </c>
      <c r="G127" s="42">
        <f>SUM('Step 1'!G127:AD127)</f>
        <v>696490</v>
      </c>
      <c r="H127" s="42">
        <f>SUM('Step 1'!H127:AE127)</f>
        <v>696547</v>
      </c>
      <c r="I127" s="42">
        <f>SUM('Step 1'!I127:AF127)</f>
        <v>696709</v>
      </c>
      <c r="J127" s="42">
        <f>SUM('Step 1'!J127:AG127)</f>
        <v>696978</v>
      </c>
      <c r="K127" s="42">
        <f>SUM('Step 1'!K127:AH127)</f>
        <v>697041</v>
      </c>
      <c r="L127" s="42">
        <f>SUM('Step 1'!L127:AI127)</f>
        <v>697524</v>
      </c>
      <c r="M127" s="42">
        <f>SUM('Step 1'!M127:AJ127)</f>
        <v>698222</v>
      </c>
    </row>
    <row r="128" spans="1:13" x14ac:dyDescent="0.25">
      <c r="A128" s="36" t="str">
        <f>'Step 1'!A128</f>
        <v>West Milford township, NJ</v>
      </c>
      <c r="B128" s="42">
        <f>SUM('Step 1'!B128:Y128)</f>
        <v>368263</v>
      </c>
      <c r="C128" s="42">
        <f>SUM('Step 1'!C128:Z128)</f>
        <v>368300</v>
      </c>
      <c r="D128" s="42">
        <f>SUM('Step 1'!D128:AA128)</f>
        <v>368269</v>
      </c>
      <c r="E128" s="42">
        <f>SUM('Step 1'!E128:AB128)</f>
        <v>368351</v>
      </c>
      <c r="F128" s="42">
        <f>SUM('Step 1'!F128:AC128)</f>
        <v>368435</v>
      </c>
      <c r="G128" s="42">
        <f>SUM('Step 1'!G128:AD128)</f>
        <v>368585</v>
      </c>
      <c r="H128" s="42">
        <f>SUM('Step 1'!H128:AE128)</f>
        <v>368591</v>
      </c>
      <c r="I128" s="42">
        <f>SUM('Step 1'!I128:AF128)</f>
        <v>368636</v>
      </c>
      <c r="J128" s="42">
        <f>SUM('Step 1'!J128:AG128)</f>
        <v>368755</v>
      </c>
      <c r="K128" s="42">
        <f>SUM('Step 1'!K128:AH128)</f>
        <v>368809</v>
      </c>
      <c r="L128" s="42">
        <f>SUM('Step 1'!L128:AI128)</f>
        <v>368963</v>
      </c>
      <c r="M128" s="42">
        <f>SUM('Step 1'!M128:AJ128)</f>
        <v>369247</v>
      </c>
    </row>
    <row r="129" spans="1:13" x14ac:dyDescent="0.25">
      <c r="A129" s="36" t="str">
        <f>'Step 1'!A129</f>
        <v>West New York town, NJ</v>
      </c>
      <c r="B129" s="42">
        <f>SUM('Step 1'!B129:Y129)</f>
        <v>676902</v>
      </c>
      <c r="C129" s="42">
        <f>SUM('Step 1'!C129:Z129)</f>
        <v>676643</v>
      </c>
      <c r="D129" s="42">
        <f>SUM('Step 1'!D129:AA129)</f>
        <v>676367</v>
      </c>
      <c r="E129" s="42">
        <f>SUM('Step 1'!E129:AB129)</f>
        <v>676321</v>
      </c>
      <c r="F129" s="42">
        <f>SUM('Step 1'!F129:AC129)</f>
        <v>676326</v>
      </c>
      <c r="G129" s="42">
        <f>SUM('Step 1'!G129:AD129)</f>
        <v>676433</v>
      </c>
      <c r="H129" s="42">
        <f>SUM('Step 1'!H129:AE129)</f>
        <v>676416</v>
      </c>
      <c r="I129" s="42">
        <f>SUM('Step 1'!I129:AF129)</f>
        <v>676506</v>
      </c>
      <c r="J129" s="42">
        <f>SUM('Step 1'!J129:AG129)</f>
        <v>676703</v>
      </c>
      <c r="K129" s="42">
        <f>SUM('Step 1'!K129:AH129)</f>
        <v>676709</v>
      </c>
      <c r="L129" s="42">
        <f>SUM('Step 1'!L129:AI129)</f>
        <v>676992</v>
      </c>
      <c r="M129" s="42">
        <f>SUM('Step 1'!M129:AJ129)</f>
        <v>677459</v>
      </c>
    </row>
    <row r="130" spans="1:13" x14ac:dyDescent="0.25">
      <c r="A130" s="36" t="str">
        <f>'Step 1'!A130</f>
        <v>West Orange township, NJ</v>
      </c>
      <c r="B130" s="42">
        <f>SUM('Step 1'!B130:Y130)</f>
        <v>569577</v>
      </c>
      <c r="C130" s="42">
        <f>SUM('Step 1'!C130:Z130)</f>
        <v>569260</v>
      </c>
      <c r="D130" s="42">
        <f>SUM('Step 1'!D130:AA130)</f>
        <v>568988</v>
      </c>
      <c r="E130" s="42">
        <f>SUM('Step 1'!E130:AB130)</f>
        <v>568915</v>
      </c>
      <c r="F130" s="42">
        <f>SUM('Step 1'!F130:AC130)</f>
        <v>569090</v>
      </c>
      <c r="G130" s="42">
        <f>SUM('Step 1'!G130:AD130)</f>
        <v>569329</v>
      </c>
      <c r="H130" s="42">
        <f>SUM('Step 1'!H130:AE130)</f>
        <v>569293</v>
      </c>
      <c r="I130" s="42">
        <f>SUM('Step 1'!I130:AF130)</f>
        <v>569426</v>
      </c>
      <c r="J130" s="42">
        <f>SUM('Step 1'!J130:AG130)</f>
        <v>569662</v>
      </c>
      <c r="K130" s="42">
        <f>SUM('Step 1'!K130:AH130)</f>
        <v>569748</v>
      </c>
      <c r="L130" s="42">
        <f>SUM('Step 1'!L130:AI130)</f>
        <v>570163</v>
      </c>
      <c r="M130" s="42">
        <f>SUM('Step 1'!M130:AJ130)</f>
        <v>570696</v>
      </c>
    </row>
    <row r="131" spans="1:13" x14ac:dyDescent="0.25">
      <c r="A131" s="36" t="str">
        <f>'Step 1'!A131</f>
        <v>West Windsor township, NJ</v>
      </c>
      <c r="B131" s="42">
        <f>SUM('Step 1'!B131:Y131)</f>
        <v>344767</v>
      </c>
      <c r="C131" s="42">
        <f>SUM('Step 1'!C131:Z131)</f>
        <v>345006</v>
      </c>
      <c r="D131" s="42">
        <f>SUM('Step 1'!D131:AA131)</f>
        <v>345200</v>
      </c>
      <c r="E131" s="42">
        <f>SUM('Step 1'!E131:AB131)</f>
        <v>345411</v>
      </c>
      <c r="F131" s="42">
        <f>SUM('Step 1'!F131:AC131)</f>
        <v>345566</v>
      </c>
      <c r="G131" s="42">
        <f>SUM('Step 1'!G131:AD131)</f>
        <v>345938</v>
      </c>
      <c r="H131" s="42">
        <f>SUM('Step 1'!H131:AE131)</f>
        <v>346102</v>
      </c>
      <c r="I131" s="42">
        <f>SUM('Step 1'!I131:AF131)</f>
        <v>346348</v>
      </c>
      <c r="J131" s="42">
        <f>SUM('Step 1'!J131:AG131)</f>
        <v>346670</v>
      </c>
      <c r="K131" s="42">
        <f>SUM('Step 1'!K131:AH131)</f>
        <v>347047</v>
      </c>
      <c r="L131" s="42">
        <f>SUM('Step 1'!L131:AI131)</f>
        <v>347682</v>
      </c>
      <c r="M131" s="42">
        <f>SUM('Step 1'!M131:AJ131)</f>
        <v>348442</v>
      </c>
    </row>
    <row r="132" spans="1:13" x14ac:dyDescent="0.25">
      <c r="A132" s="36" t="str">
        <f>'Step 1'!A132</f>
        <v>Westfield town, NJ</v>
      </c>
      <c r="B132" s="42">
        <f>SUM('Step 1'!B132:Y132)</f>
        <v>349064</v>
      </c>
      <c r="C132" s="42">
        <f>SUM('Step 1'!C132:Z132)</f>
        <v>348988</v>
      </c>
      <c r="D132" s="42">
        <f>SUM('Step 1'!D132:AA132)</f>
        <v>348954</v>
      </c>
      <c r="E132" s="42">
        <f>SUM('Step 1'!E132:AB132)</f>
        <v>348952</v>
      </c>
      <c r="F132" s="42">
        <f>SUM('Step 1'!F132:AC132)</f>
        <v>349096</v>
      </c>
      <c r="G132" s="42">
        <f>SUM('Step 1'!G132:AD132)</f>
        <v>349303</v>
      </c>
      <c r="H132" s="42">
        <f>SUM('Step 1'!H132:AE132)</f>
        <v>349280</v>
      </c>
      <c r="I132" s="42">
        <f>SUM('Step 1'!I132:AF132)</f>
        <v>349450</v>
      </c>
      <c r="J132" s="42">
        <f>SUM('Step 1'!J132:AG132)</f>
        <v>349675</v>
      </c>
      <c r="K132" s="42">
        <f>SUM('Step 1'!K132:AH132)</f>
        <v>349866</v>
      </c>
      <c r="L132" s="42">
        <f>SUM('Step 1'!L132:AI132)</f>
        <v>350256</v>
      </c>
      <c r="M132" s="42">
        <f>SUM('Step 1'!M132:AJ132)</f>
        <v>350706</v>
      </c>
    </row>
    <row r="133" spans="1:13" x14ac:dyDescent="0.25">
      <c r="A133" s="36" t="str">
        <f>'Step 1'!A133</f>
        <v>Willingboro township, NJ</v>
      </c>
      <c r="B133" s="42">
        <f>SUM('Step 1'!B133:Y133)</f>
        <v>379770</v>
      </c>
      <c r="C133" s="42">
        <f>SUM('Step 1'!C133:Z133)</f>
        <v>379422</v>
      </c>
      <c r="D133" s="42">
        <f>SUM('Step 1'!D133:AA133)</f>
        <v>379184</v>
      </c>
      <c r="E133" s="42">
        <f>SUM('Step 1'!E133:AB133)</f>
        <v>378974</v>
      </c>
      <c r="F133" s="42">
        <f>SUM('Step 1'!F133:AC133)</f>
        <v>378699</v>
      </c>
      <c r="G133" s="42">
        <f>SUM('Step 1'!G133:AD133)</f>
        <v>378439</v>
      </c>
      <c r="H133" s="42">
        <f>SUM('Step 1'!H133:AE133)</f>
        <v>378012</v>
      </c>
      <c r="I133" s="42">
        <f>SUM('Step 1'!I133:AF133)</f>
        <v>377818</v>
      </c>
      <c r="J133" s="42">
        <f>SUM('Step 1'!J133:AG133)</f>
        <v>377664</v>
      </c>
      <c r="K133" s="42">
        <f>SUM('Step 1'!K133:AH133)</f>
        <v>377519</v>
      </c>
      <c r="L133" s="42">
        <f>SUM('Step 1'!L133:AI133)</f>
        <v>377443</v>
      </c>
      <c r="M133" s="42">
        <f>SUM('Step 1'!M133:AJ133)</f>
        <v>377458</v>
      </c>
    </row>
    <row r="134" spans="1:13" x14ac:dyDescent="0.25">
      <c r="A134" s="36" t="str">
        <f>'Step 1'!A134</f>
        <v>Wilmington, DE-MD-NJ Metropolitan Division, NJ part</v>
      </c>
      <c r="B134" s="42">
        <f>SUM('Step 1'!B134:Y134)</f>
        <v>756745</v>
      </c>
      <c r="C134" s="42">
        <f>SUM('Step 1'!C134:Z134)</f>
        <v>756730</v>
      </c>
      <c r="D134" s="42">
        <f>SUM('Step 1'!D134:AA134)</f>
        <v>756764</v>
      </c>
      <c r="E134" s="42">
        <f>SUM('Step 1'!E134:AB134)</f>
        <v>756811</v>
      </c>
      <c r="F134" s="42">
        <f>SUM('Step 1'!F134:AC134)</f>
        <v>756792</v>
      </c>
      <c r="G134" s="42">
        <f>SUM('Step 1'!G134:AD134)</f>
        <v>756757</v>
      </c>
      <c r="H134" s="42">
        <f>SUM('Step 1'!H134:AE134)</f>
        <v>756517</v>
      </c>
      <c r="I134" s="42">
        <f>SUM('Step 1'!I134:AF134)</f>
        <v>756520</v>
      </c>
      <c r="J134" s="42">
        <f>SUM('Step 1'!J134:AG134)</f>
        <v>756068</v>
      </c>
      <c r="K134" s="42">
        <f>SUM('Step 1'!K134:AH134)</f>
        <v>755742</v>
      </c>
      <c r="L134" s="42">
        <f>SUM('Step 1'!L134:AI134)</f>
        <v>755583</v>
      </c>
      <c r="M134" s="42">
        <f>SUM('Step 1'!M134:AJ134)</f>
        <v>756206</v>
      </c>
    </row>
    <row r="135" spans="1:13" x14ac:dyDescent="0.25">
      <c r="A135" s="36" t="str">
        <f>'Step 1'!A135</f>
        <v>Winslow township, NJ</v>
      </c>
      <c r="B135" s="42">
        <f>SUM('Step 1'!B135:Y135)</f>
        <v>479558</v>
      </c>
      <c r="C135" s="42">
        <f>SUM('Step 1'!C135:Z135)</f>
        <v>479135</v>
      </c>
      <c r="D135" s="42">
        <f>SUM('Step 1'!D135:AA135)</f>
        <v>478733</v>
      </c>
      <c r="E135" s="42">
        <f>SUM('Step 1'!E135:AB135)</f>
        <v>478495</v>
      </c>
      <c r="F135" s="42">
        <f>SUM('Step 1'!F135:AC135)</f>
        <v>478193</v>
      </c>
      <c r="G135" s="42">
        <f>SUM('Step 1'!G135:AD135)</f>
        <v>477921</v>
      </c>
      <c r="H135" s="42">
        <f>SUM('Step 1'!H135:AE135)</f>
        <v>477395</v>
      </c>
      <c r="I135" s="42">
        <f>SUM('Step 1'!I135:AF135)</f>
        <v>477136</v>
      </c>
      <c r="J135" s="42">
        <f>SUM('Step 1'!J135:AG135)</f>
        <v>476958</v>
      </c>
      <c r="K135" s="42">
        <f>SUM('Step 1'!K135:AH135)</f>
        <v>476906</v>
      </c>
      <c r="L135" s="42">
        <f>SUM('Step 1'!L135:AI135)</f>
        <v>476962</v>
      </c>
      <c r="M135" s="42">
        <f>SUM('Step 1'!M135:AJ135)</f>
        <v>477080</v>
      </c>
    </row>
    <row r="136" spans="1:13" x14ac:dyDescent="0.25">
      <c r="A136" s="36" t="str">
        <f>'Step 1'!A136</f>
        <v>Woodbridge township, NJ</v>
      </c>
      <c r="B136" s="42">
        <f>SUM('Step 1'!B136:Y136)</f>
        <v>1254693</v>
      </c>
      <c r="C136" s="42">
        <f>SUM('Step 1'!C136:Z136)</f>
        <v>1254945</v>
      </c>
      <c r="D136" s="42">
        <f>SUM('Step 1'!D136:AA136)</f>
        <v>1255069</v>
      </c>
      <c r="E136" s="42">
        <f>SUM('Step 1'!E136:AB136)</f>
        <v>1255296</v>
      </c>
      <c r="F136" s="42">
        <f>SUM('Step 1'!F136:AC136)</f>
        <v>1255474</v>
      </c>
      <c r="G136" s="42">
        <f>SUM('Step 1'!G136:AD136)</f>
        <v>1255612</v>
      </c>
      <c r="H136" s="42">
        <f>SUM('Step 1'!H136:AE136)</f>
        <v>1255456</v>
      </c>
      <c r="I136" s="42">
        <f>SUM('Step 1'!I136:AF136)</f>
        <v>1255433</v>
      </c>
      <c r="J136" s="42">
        <f>SUM('Step 1'!J136:AG136)</f>
        <v>1255507</v>
      </c>
      <c r="K136" s="42">
        <f>SUM('Step 1'!K136:AH136)</f>
        <v>1255590</v>
      </c>
      <c r="L136" s="42">
        <f>SUM('Step 1'!L136:AI136)</f>
        <v>1256378</v>
      </c>
      <c r="M136" s="42">
        <f>SUM('Step 1'!M136:AJ136)</f>
        <v>1257862</v>
      </c>
    </row>
    <row r="250" spans="1:1" x14ac:dyDescent="0.25">
      <c r="A250" s="36"/>
    </row>
    <row r="251" spans="1:1" x14ac:dyDescent="0.25">
      <c r="A251" s="36"/>
    </row>
    <row r="252" spans="1:1" x14ac:dyDescent="0.25">
      <c r="A252" s="36"/>
    </row>
    <row r="253" spans="1:1" x14ac:dyDescent="0.25">
      <c r="A253" s="36"/>
    </row>
    <row r="254" spans="1:1" x14ac:dyDescent="0.25">
      <c r="A254" s="36"/>
    </row>
    <row r="255" spans="1:1" x14ac:dyDescent="0.25">
      <c r="A255" s="36"/>
    </row>
    <row r="256" spans="1:1" x14ac:dyDescent="0.25">
      <c r="A256" s="36"/>
    </row>
    <row r="257" spans="1:1" x14ac:dyDescent="0.25">
      <c r="A257" s="36"/>
    </row>
    <row r="258" spans="1:1" x14ac:dyDescent="0.25">
      <c r="A258" s="36"/>
    </row>
    <row r="259" spans="1:1" x14ac:dyDescent="0.25">
      <c r="A259" s="36"/>
    </row>
    <row r="260" spans="1:1" x14ac:dyDescent="0.25">
      <c r="A260" s="36"/>
    </row>
    <row r="261" spans="1:1" x14ac:dyDescent="0.25">
      <c r="A261" s="36"/>
    </row>
    <row r="262" spans="1:1" x14ac:dyDescent="0.25">
      <c r="A262" s="36"/>
    </row>
    <row r="263" spans="1:1" x14ac:dyDescent="0.25">
      <c r="A263" s="36"/>
    </row>
    <row r="264" spans="1:1" x14ac:dyDescent="0.25">
      <c r="A264" s="36"/>
    </row>
    <row r="265" spans="1:1" x14ac:dyDescent="0.25">
      <c r="A265" s="36"/>
    </row>
    <row r="266" spans="1:1" x14ac:dyDescent="0.25">
      <c r="A266" s="36"/>
    </row>
    <row r="267" spans="1:1" x14ac:dyDescent="0.25">
      <c r="A267" s="36"/>
    </row>
    <row r="268" spans="1:1" x14ac:dyDescent="0.25">
      <c r="A268" s="36"/>
    </row>
    <row r="269" spans="1:1" x14ac:dyDescent="0.25">
      <c r="A269" s="36"/>
    </row>
    <row r="270" spans="1:1" x14ac:dyDescent="0.25">
      <c r="A270" s="36"/>
    </row>
    <row r="271" spans="1:1" x14ac:dyDescent="0.25">
      <c r="A271" s="36"/>
    </row>
    <row r="272" spans="1:1" x14ac:dyDescent="0.25">
      <c r="A272" s="36"/>
    </row>
    <row r="273" spans="1:1" x14ac:dyDescent="0.25">
      <c r="A273" s="36"/>
    </row>
    <row r="274" spans="1:1" x14ac:dyDescent="0.25">
      <c r="A274" s="36"/>
    </row>
    <row r="275" spans="1:1" x14ac:dyDescent="0.25">
      <c r="A275" s="36"/>
    </row>
    <row r="276" spans="1:1" x14ac:dyDescent="0.25">
      <c r="A276" s="36"/>
    </row>
    <row r="277" spans="1:1" x14ac:dyDescent="0.25">
      <c r="A277" s="36"/>
    </row>
    <row r="278" spans="1:1" x14ac:dyDescent="0.25">
      <c r="A278" s="36"/>
    </row>
    <row r="279" spans="1:1" x14ac:dyDescent="0.25">
      <c r="A279" s="36"/>
    </row>
    <row r="280" spans="1:1" x14ac:dyDescent="0.25">
      <c r="A280" s="36"/>
    </row>
    <row r="281" spans="1:1" x14ac:dyDescent="0.25">
      <c r="A281" s="36"/>
    </row>
    <row r="282" spans="1:1" x14ac:dyDescent="0.25">
      <c r="A282" s="36"/>
    </row>
    <row r="283" spans="1:1" x14ac:dyDescent="0.25">
      <c r="A283" s="36"/>
    </row>
    <row r="284" spans="1:1" x14ac:dyDescent="0.25">
      <c r="A284" s="36"/>
    </row>
    <row r="285" spans="1:1" x14ac:dyDescent="0.25">
      <c r="A285" s="36"/>
    </row>
    <row r="286" spans="1:1" x14ac:dyDescent="0.25">
      <c r="A286" s="36"/>
    </row>
    <row r="287" spans="1:1" x14ac:dyDescent="0.25">
      <c r="A287" s="36"/>
    </row>
    <row r="288" spans="1:1" x14ac:dyDescent="0.25">
      <c r="A288" s="36"/>
    </row>
    <row r="289" spans="1:1" x14ac:dyDescent="0.25">
      <c r="A289" s="36"/>
    </row>
    <row r="290" spans="1:1" x14ac:dyDescent="0.25">
      <c r="A290" s="36"/>
    </row>
    <row r="291" spans="1:1" x14ac:dyDescent="0.25">
      <c r="A291" s="36"/>
    </row>
    <row r="292" spans="1:1" x14ac:dyDescent="0.25">
      <c r="A292" s="36"/>
    </row>
    <row r="293" spans="1:1" x14ac:dyDescent="0.25">
      <c r="A293" s="36"/>
    </row>
    <row r="294" spans="1:1" x14ac:dyDescent="0.25">
      <c r="A294" s="36"/>
    </row>
    <row r="295" spans="1:1" x14ac:dyDescent="0.25">
      <c r="A295" s="36"/>
    </row>
    <row r="296" spans="1:1" x14ac:dyDescent="0.25">
      <c r="A296" s="36"/>
    </row>
    <row r="297" spans="1:1" x14ac:dyDescent="0.25">
      <c r="A297" s="36"/>
    </row>
    <row r="298" spans="1:1" x14ac:dyDescent="0.25">
      <c r="A298" s="36"/>
    </row>
    <row r="299" spans="1:1" x14ac:dyDescent="0.25">
      <c r="A299" s="36"/>
    </row>
    <row r="300" spans="1:1" x14ac:dyDescent="0.25">
      <c r="A300" s="36"/>
    </row>
    <row r="301" spans="1:1" x14ac:dyDescent="0.25">
      <c r="A301" s="36"/>
    </row>
    <row r="302" spans="1:1" x14ac:dyDescent="0.25">
      <c r="A302" s="36"/>
    </row>
    <row r="303" spans="1:1" x14ac:dyDescent="0.25">
      <c r="A303" s="36"/>
    </row>
    <row r="304" spans="1:1" x14ac:dyDescent="0.25">
      <c r="A304" s="36"/>
    </row>
    <row r="305" spans="1:1" x14ac:dyDescent="0.25">
      <c r="A305" s="36"/>
    </row>
    <row r="306" spans="1:1" x14ac:dyDescent="0.25">
      <c r="A306" s="36"/>
    </row>
    <row r="307" spans="1:1" x14ac:dyDescent="0.25">
      <c r="A307" s="36"/>
    </row>
    <row r="308" spans="1:1" x14ac:dyDescent="0.25">
      <c r="A308" s="36"/>
    </row>
    <row r="309" spans="1:1" x14ac:dyDescent="0.25">
      <c r="A309" s="36"/>
    </row>
    <row r="310" spans="1:1" x14ac:dyDescent="0.25">
      <c r="A310" s="36"/>
    </row>
    <row r="311" spans="1:1" x14ac:dyDescent="0.25">
      <c r="A311" s="36"/>
    </row>
    <row r="312" spans="1:1" x14ac:dyDescent="0.25">
      <c r="A312" s="36"/>
    </row>
    <row r="313" spans="1:1" x14ac:dyDescent="0.25">
      <c r="A313" s="36"/>
    </row>
    <row r="314" spans="1:1" x14ac:dyDescent="0.25">
      <c r="A314" s="36"/>
    </row>
    <row r="315" spans="1:1" x14ac:dyDescent="0.25">
      <c r="A315" s="36"/>
    </row>
    <row r="316" spans="1:1" x14ac:dyDescent="0.25">
      <c r="A316" s="36"/>
    </row>
    <row r="317" spans="1:1" x14ac:dyDescent="0.25">
      <c r="A317" s="36"/>
    </row>
    <row r="318" spans="1:1" x14ac:dyDescent="0.25">
      <c r="A318" s="36"/>
    </row>
    <row r="319" spans="1:1" x14ac:dyDescent="0.25">
      <c r="A319" s="36"/>
    </row>
    <row r="320" spans="1:1" x14ac:dyDescent="0.25">
      <c r="A320" s="36"/>
    </row>
    <row r="321" spans="1:1" x14ac:dyDescent="0.25">
      <c r="A321" s="36"/>
    </row>
    <row r="322" spans="1:1" x14ac:dyDescent="0.25">
      <c r="A322" s="36"/>
    </row>
    <row r="323" spans="1:1" x14ac:dyDescent="0.25">
      <c r="A323" s="36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L249"/>
  <sheetViews>
    <sheetView zoomScaleNormal="100" workbookViewId="0">
      <pane xSplit="1" ySplit="2" topLeftCell="T60" activePane="bottomRight" state="frozen"/>
      <selection pane="topRight" activeCell="B1" sqref="B1"/>
      <selection pane="bottomLeft" activeCell="A3" sqref="A3"/>
      <selection pane="bottomRight" activeCell="A102" sqref="A102"/>
    </sheetView>
  </sheetViews>
  <sheetFormatPr defaultRowHeight="15" x14ac:dyDescent="0.25"/>
  <cols>
    <col min="1" max="1" width="36.7109375" style="16" customWidth="1"/>
    <col min="2" max="36" width="12.42578125" style="16" bestFit="1" customWidth="1"/>
    <col min="37" max="37" width="7.7109375" style="16" customWidth="1"/>
    <col min="38" max="16384" width="9.140625" style="16"/>
  </cols>
  <sheetData>
    <row r="1" spans="1:38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8" x14ac:dyDescent="0.25">
      <c r="A2" s="36" t="s">
        <v>2</v>
      </c>
      <c r="B2" s="37">
        <v>41275</v>
      </c>
      <c r="C2" s="37">
        <v>41306</v>
      </c>
      <c r="D2" s="37">
        <v>41334</v>
      </c>
      <c r="E2" s="37">
        <v>41365</v>
      </c>
      <c r="F2" s="37">
        <v>41395</v>
      </c>
      <c r="G2" s="37">
        <v>41426</v>
      </c>
      <c r="H2" s="37">
        <v>41456</v>
      </c>
      <c r="I2" s="37">
        <v>41487</v>
      </c>
      <c r="J2" s="37">
        <v>41518</v>
      </c>
      <c r="K2" s="37">
        <v>41548</v>
      </c>
      <c r="L2" s="37">
        <v>41579</v>
      </c>
      <c r="M2" s="37">
        <v>41609</v>
      </c>
      <c r="N2" s="37">
        <v>41640</v>
      </c>
      <c r="O2" s="37">
        <v>41671</v>
      </c>
      <c r="P2" s="37">
        <v>41699</v>
      </c>
      <c r="Q2" s="37">
        <v>41730</v>
      </c>
      <c r="R2" s="37">
        <v>41760</v>
      </c>
      <c r="S2" s="37">
        <v>41791</v>
      </c>
      <c r="T2" s="37">
        <v>41821</v>
      </c>
      <c r="U2" s="37">
        <v>41852</v>
      </c>
      <c r="V2" s="37">
        <v>41883</v>
      </c>
      <c r="W2" s="37">
        <v>41913</v>
      </c>
      <c r="X2" s="37">
        <v>41944</v>
      </c>
      <c r="Y2" s="37">
        <v>41974</v>
      </c>
      <c r="Z2" s="37">
        <v>42005</v>
      </c>
      <c r="AA2" s="37">
        <v>42036</v>
      </c>
      <c r="AB2" s="37">
        <v>42064</v>
      </c>
      <c r="AC2" s="37">
        <v>42095</v>
      </c>
      <c r="AD2" s="37">
        <v>42125</v>
      </c>
      <c r="AE2" s="37">
        <v>42156</v>
      </c>
      <c r="AF2" s="37">
        <v>42186</v>
      </c>
      <c r="AG2" s="37">
        <v>42217</v>
      </c>
      <c r="AH2" s="37">
        <v>42248</v>
      </c>
      <c r="AI2" s="37">
        <v>42278</v>
      </c>
      <c r="AJ2" s="37">
        <v>42309</v>
      </c>
      <c r="AK2" s="37"/>
      <c r="AL2" s="37"/>
    </row>
    <row r="3" spans="1:38" x14ac:dyDescent="0.25">
      <c r="A3" s="38" t="s">
        <v>52</v>
      </c>
      <c r="B3" s="33">
        <v>5109</v>
      </c>
      <c r="C3" s="33">
        <v>4914</v>
      </c>
      <c r="D3" s="33">
        <v>4637</v>
      </c>
      <c r="E3" s="33">
        <v>4286</v>
      </c>
      <c r="F3" s="33">
        <v>4368</v>
      </c>
      <c r="G3" s="33">
        <v>4564</v>
      </c>
      <c r="H3" s="33">
        <v>4618</v>
      </c>
      <c r="I3" s="33">
        <v>4202</v>
      </c>
      <c r="J3" s="33">
        <v>3914</v>
      </c>
      <c r="K3" s="33">
        <v>3849</v>
      </c>
      <c r="L3" s="33">
        <v>3510</v>
      </c>
      <c r="M3" s="33">
        <v>3461</v>
      </c>
      <c r="N3" s="33">
        <v>4019</v>
      </c>
      <c r="O3" s="33">
        <v>4142</v>
      </c>
      <c r="P3" s="33">
        <v>4004</v>
      </c>
      <c r="Q3" s="33">
        <v>3302</v>
      </c>
      <c r="R3" s="33">
        <v>3369</v>
      </c>
      <c r="S3" s="33">
        <v>3429</v>
      </c>
      <c r="T3" s="33">
        <v>3876</v>
      </c>
      <c r="U3" s="33">
        <v>3557</v>
      </c>
      <c r="V3" s="33">
        <v>3245</v>
      </c>
      <c r="W3" s="33">
        <v>3159</v>
      </c>
      <c r="X3" s="33">
        <v>3026</v>
      </c>
      <c r="Y3" s="33">
        <v>3077</v>
      </c>
      <c r="Z3" s="33">
        <v>3834</v>
      </c>
      <c r="AA3" s="33">
        <v>3879</v>
      </c>
      <c r="AB3" s="33">
        <v>3765</v>
      </c>
      <c r="AC3" s="33">
        <v>3246</v>
      </c>
      <c r="AD3" s="33">
        <v>3234</v>
      </c>
      <c r="AE3" s="33">
        <v>2881</v>
      </c>
      <c r="AF3" s="33">
        <v>3344</v>
      </c>
      <c r="AG3" s="33">
        <v>2929</v>
      </c>
      <c r="AH3" s="33">
        <v>2759</v>
      </c>
      <c r="AI3" s="33">
        <v>2554</v>
      </c>
      <c r="AJ3" s="33">
        <v>2563</v>
      </c>
      <c r="AK3" s="43"/>
    </row>
    <row r="4" spans="1:38" x14ac:dyDescent="0.25">
      <c r="A4" s="38" t="s">
        <v>53</v>
      </c>
      <c r="B4" s="33">
        <v>3461</v>
      </c>
      <c r="C4" s="33">
        <v>3196</v>
      </c>
      <c r="D4" s="33">
        <v>3002</v>
      </c>
      <c r="E4" s="33">
        <v>2882</v>
      </c>
      <c r="F4" s="33">
        <v>2863</v>
      </c>
      <c r="G4" s="33">
        <v>2677</v>
      </c>
      <c r="H4" s="33">
        <v>2638</v>
      </c>
      <c r="I4" s="33">
        <v>2369</v>
      </c>
      <c r="J4" s="33">
        <v>2363</v>
      </c>
      <c r="K4" s="33">
        <v>2285</v>
      </c>
      <c r="L4" s="33">
        <v>2249</v>
      </c>
      <c r="M4" s="33">
        <v>2192</v>
      </c>
      <c r="N4" s="33">
        <v>2500</v>
      </c>
      <c r="O4" s="33">
        <v>2755</v>
      </c>
      <c r="P4" s="33">
        <v>2626</v>
      </c>
      <c r="Q4" s="33">
        <v>2304</v>
      </c>
      <c r="R4" s="33">
        <v>2268</v>
      </c>
      <c r="S4" s="33">
        <v>2103</v>
      </c>
      <c r="T4" s="33">
        <v>2259</v>
      </c>
      <c r="U4" s="33">
        <v>1973</v>
      </c>
      <c r="V4" s="33">
        <v>2721</v>
      </c>
      <c r="W4" s="33">
        <v>2648</v>
      </c>
      <c r="X4" s="33">
        <v>2753</v>
      </c>
      <c r="Y4" s="33">
        <v>2834</v>
      </c>
      <c r="Z4" s="33">
        <v>3048</v>
      </c>
      <c r="AA4" s="33">
        <v>3099</v>
      </c>
      <c r="AB4" s="33">
        <v>2725</v>
      </c>
      <c r="AC4" s="33">
        <v>2542</v>
      </c>
      <c r="AD4" s="33">
        <v>2364</v>
      </c>
      <c r="AE4" s="33">
        <v>2026</v>
      </c>
      <c r="AF4" s="33">
        <v>2072</v>
      </c>
      <c r="AG4" s="33">
        <v>1768</v>
      </c>
      <c r="AH4" s="33">
        <v>1670</v>
      </c>
      <c r="AI4" s="33">
        <v>1659</v>
      </c>
      <c r="AJ4" s="33">
        <v>1750</v>
      </c>
      <c r="AK4" s="43"/>
    </row>
    <row r="5" spans="1:38" x14ac:dyDescent="0.25">
      <c r="A5" s="38" t="s">
        <v>54</v>
      </c>
      <c r="B5" s="33">
        <v>20204</v>
      </c>
      <c r="C5" s="33">
        <v>18882</v>
      </c>
      <c r="D5" s="33">
        <v>17417</v>
      </c>
      <c r="E5" s="33">
        <v>15889</v>
      </c>
      <c r="F5" s="33">
        <v>15882</v>
      </c>
      <c r="G5" s="33">
        <v>15892</v>
      </c>
      <c r="H5" s="33">
        <v>15868</v>
      </c>
      <c r="I5" s="33">
        <v>14580</v>
      </c>
      <c r="J5" s="33">
        <v>14359</v>
      </c>
      <c r="K5" s="33">
        <v>14341</v>
      </c>
      <c r="L5" s="33">
        <v>13558</v>
      </c>
      <c r="M5" s="33">
        <v>13517</v>
      </c>
      <c r="N5" s="33">
        <v>15614</v>
      </c>
      <c r="O5" s="33">
        <v>16273</v>
      </c>
      <c r="P5" s="33">
        <v>15175</v>
      </c>
      <c r="Q5" s="33">
        <v>12709</v>
      </c>
      <c r="R5" s="33">
        <v>12727</v>
      </c>
      <c r="S5" s="33">
        <v>12460</v>
      </c>
      <c r="T5" s="33">
        <v>13189</v>
      </c>
      <c r="U5" s="33">
        <v>12290</v>
      </c>
      <c r="V5" s="33">
        <v>13699</v>
      </c>
      <c r="W5" s="33">
        <v>13552</v>
      </c>
      <c r="X5" s="33">
        <v>13924</v>
      </c>
      <c r="Y5" s="33">
        <v>14193</v>
      </c>
      <c r="Z5" s="33">
        <v>16479</v>
      </c>
      <c r="AA5" s="33">
        <v>16414</v>
      </c>
      <c r="AB5" s="33">
        <v>15566</v>
      </c>
      <c r="AC5" s="33">
        <v>13905</v>
      </c>
      <c r="AD5" s="33">
        <v>13474</v>
      </c>
      <c r="AE5" s="33">
        <v>11622</v>
      </c>
      <c r="AF5" s="33">
        <v>12200</v>
      </c>
      <c r="AG5" s="33">
        <v>10809</v>
      </c>
      <c r="AH5" s="33">
        <v>10425</v>
      </c>
      <c r="AI5" s="33">
        <v>9889</v>
      </c>
      <c r="AJ5" s="33">
        <v>10191</v>
      </c>
      <c r="AK5" s="43"/>
    </row>
    <row r="6" spans="1:38" x14ac:dyDescent="0.25">
      <c r="A6" s="38" t="s">
        <v>55</v>
      </c>
      <c r="B6" s="33">
        <v>20204</v>
      </c>
      <c r="C6" s="33">
        <v>18882</v>
      </c>
      <c r="D6" s="33">
        <v>17417</v>
      </c>
      <c r="E6" s="33">
        <v>15889</v>
      </c>
      <c r="F6" s="33">
        <v>15882</v>
      </c>
      <c r="G6" s="33">
        <v>15892</v>
      </c>
      <c r="H6" s="33">
        <v>15868</v>
      </c>
      <c r="I6" s="33">
        <v>14580</v>
      </c>
      <c r="J6" s="33">
        <v>14359</v>
      </c>
      <c r="K6" s="33">
        <v>14341</v>
      </c>
      <c r="L6" s="33">
        <v>13558</v>
      </c>
      <c r="M6" s="33">
        <v>13517</v>
      </c>
      <c r="N6" s="33">
        <v>15614</v>
      </c>
      <c r="O6" s="33">
        <v>16273</v>
      </c>
      <c r="P6" s="33">
        <v>15175</v>
      </c>
      <c r="Q6" s="33">
        <v>12709</v>
      </c>
      <c r="R6" s="33">
        <v>12727</v>
      </c>
      <c r="S6" s="33">
        <v>12460</v>
      </c>
      <c r="T6" s="33">
        <v>13189</v>
      </c>
      <c r="U6" s="33">
        <v>12290</v>
      </c>
      <c r="V6" s="33">
        <v>13699</v>
      </c>
      <c r="W6" s="33">
        <v>13552</v>
      </c>
      <c r="X6" s="33">
        <v>13924</v>
      </c>
      <c r="Y6" s="33">
        <v>14193</v>
      </c>
      <c r="Z6" s="33">
        <v>16479</v>
      </c>
      <c r="AA6" s="33">
        <v>16414</v>
      </c>
      <c r="AB6" s="33">
        <v>15566</v>
      </c>
      <c r="AC6" s="33">
        <v>13905</v>
      </c>
      <c r="AD6" s="33">
        <v>13474</v>
      </c>
      <c r="AE6" s="33">
        <v>11622</v>
      </c>
      <c r="AF6" s="33">
        <v>12200</v>
      </c>
      <c r="AG6" s="33">
        <v>10809</v>
      </c>
      <c r="AH6" s="33">
        <v>10425</v>
      </c>
      <c r="AI6" s="33">
        <v>9889</v>
      </c>
      <c r="AJ6" s="33">
        <v>10191</v>
      </c>
      <c r="AK6" s="43"/>
    </row>
    <row r="7" spans="1:38" x14ac:dyDescent="0.25">
      <c r="A7" s="38" t="s">
        <v>56</v>
      </c>
      <c r="B7" s="33">
        <v>3626</v>
      </c>
      <c r="C7" s="33">
        <v>3343</v>
      </c>
      <c r="D7" s="33">
        <v>3189</v>
      </c>
      <c r="E7" s="33">
        <v>3053</v>
      </c>
      <c r="F7" s="33">
        <v>3041</v>
      </c>
      <c r="G7" s="33">
        <v>3178</v>
      </c>
      <c r="H7" s="33">
        <v>3171</v>
      </c>
      <c r="I7" s="33">
        <v>2980</v>
      </c>
      <c r="J7" s="33">
        <v>2975</v>
      </c>
      <c r="K7" s="33">
        <v>2805</v>
      </c>
      <c r="L7" s="33">
        <v>2656</v>
      </c>
      <c r="M7" s="33">
        <v>2599</v>
      </c>
      <c r="N7" s="33">
        <v>2742</v>
      </c>
      <c r="O7" s="33">
        <v>2811</v>
      </c>
      <c r="P7" s="33">
        <v>2668</v>
      </c>
      <c r="Q7" s="33">
        <v>2310</v>
      </c>
      <c r="R7" s="33">
        <v>2363</v>
      </c>
      <c r="S7" s="33">
        <v>2412</v>
      </c>
      <c r="T7" s="33">
        <v>2593</v>
      </c>
      <c r="U7" s="33">
        <v>2438</v>
      </c>
      <c r="V7" s="33">
        <v>2390</v>
      </c>
      <c r="W7" s="33">
        <v>2223</v>
      </c>
      <c r="X7" s="33">
        <v>2138</v>
      </c>
      <c r="Y7" s="33">
        <v>2070</v>
      </c>
      <c r="Z7" s="33">
        <v>2341</v>
      </c>
      <c r="AA7" s="33">
        <v>2315</v>
      </c>
      <c r="AB7" s="33">
        <v>2245</v>
      </c>
      <c r="AC7" s="33">
        <v>2158</v>
      </c>
      <c r="AD7" s="33">
        <v>2302</v>
      </c>
      <c r="AE7" s="33">
        <v>2081</v>
      </c>
      <c r="AF7" s="33">
        <v>2292</v>
      </c>
      <c r="AG7" s="33">
        <v>2005</v>
      </c>
      <c r="AH7" s="33">
        <v>2074</v>
      </c>
      <c r="AI7" s="33">
        <v>1899</v>
      </c>
      <c r="AJ7" s="33">
        <v>1863</v>
      </c>
      <c r="AK7" s="43"/>
    </row>
    <row r="8" spans="1:38" x14ac:dyDescent="0.25">
      <c r="A8" s="38" t="s">
        <v>57</v>
      </c>
      <c r="B8" s="33">
        <v>2043</v>
      </c>
      <c r="C8" s="33">
        <v>2001</v>
      </c>
      <c r="D8" s="33">
        <v>1917</v>
      </c>
      <c r="E8" s="33">
        <v>1889</v>
      </c>
      <c r="F8" s="33">
        <v>1894</v>
      </c>
      <c r="G8" s="33">
        <v>1893</v>
      </c>
      <c r="H8" s="33">
        <v>1974</v>
      </c>
      <c r="I8" s="33">
        <v>1848</v>
      </c>
      <c r="J8" s="33">
        <v>1766</v>
      </c>
      <c r="K8" s="33">
        <v>1669</v>
      </c>
      <c r="L8" s="33">
        <v>1506</v>
      </c>
      <c r="M8" s="33">
        <v>1527</v>
      </c>
      <c r="N8" s="33">
        <v>1729</v>
      </c>
      <c r="O8" s="33">
        <v>1811</v>
      </c>
      <c r="P8" s="33">
        <v>1811</v>
      </c>
      <c r="Q8" s="33">
        <v>1516</v>
      </c>
      <c r="R8" s="33">
        <v>1575</v>
      </c>
      <c r="S8" s="33">
        <v>1470</v>
      </c>
      <c r="T8" s="33">
        <v>1685</v>
      </c>
      <c r="U8" s="33">
        <v>1507</v>
      </c>
      <c r="V8" s="33">
        <v>1418</v>
      </c>
      <c r="W8" s="33">
        <v>1343</v>
      </c>
      <c r="X8" s="33">
        <v>1345</v>
      </c>
      <c r="Y8" s="33">
        <v>1290</v>
      </c>
      <c r="Z8" s="33">
        <v>1572</v>
      </c>
      <c r="AA8" s="33">
        <v>1536</v>
      </c>
      <c r="AB8" s="33">
        <v>1462</v>
      </c>
      <c r="AC8" s="33">
        <v>1339</v>
      </c>
      <c r="AD8" s="33">
        <v>1387</v>
      </c>
      <c r="AE8" s="33">
        <v>1189</v>
      </c>
      <c r="AF8" s="33">
        <v>1415</v>
      </c>
      <c r="AG8" s="33">
        <v>1220</v>
      </c>
      <c r="AH8" s="33">
        <v>1203</v>
      </c>
      <c r="AI8" s="33">
        <v>1085</v>
      </c>
      <c r="AJ8" s="33">
        <v>1059</v>
      </c>
      <c r="AK8" s="43"/>
    </row>
    <row r="9" spans="1:38" x14ac:dyDescent="0.25">
      <c r="A9" s="38" t="s">
        <v>58</v>
      </c>
      <c r="B9" s="33">
        <v>36898</v>
      </c>
      <c r="C9" s="33">
        <v>35353</v>
      </c>
      <c r="D9" s="33">
        <v>33669</v>
      </c>
      <c r="E9" s="33">
        <v>32565</v>
      </c>
      <c r="F9" s="33">
        <v>33060</v>
      </c>
      <c r="G9" s="33">
        <v>35212</v>
      </c>
      <c r="H9" s="33">
        <v>34781</v>
      </c>
      <c r="I9" s="33">
        <v>31667</v>
      </c>
      <c r="J9" s="33">
        <v>30466</v>
      </c>
      <c r="K9" s="33">
        <v>29677</v>
      </c>
      <c r="L9" s="33">
        <v>25977</v>
      </c>
      <c r="M9" s="33">
        <v>25028</v>
      </c>
      <c r="N9" s="33">
        <v>27653</v>
      </c>
      <c r="O9" s="33">
        <v>28506</v>
      </c>
      <c r="P9" s="33">
        <v>27809</v>
      </c>
      <c r="Q9" s="33">
        <v>23817</v>
      </c>
      <c r="R9" s="33">
        <v>25593</v>
      </c>
      <c r="S9" s="33">
        <v>26437</v>
      </c>
      <c r="T9" s="33">
        <v>28980</v>
      </c>
      <c r="U9" s="33">
        <v>26648</v>
      </c>
      <c r="V9" s="33">
        <v>24980</v>
      </c>
      <c r="W9" s="33">
        <v>24344</v>
      </c>
      <c r="X9" s="33">
        <v>22623</v>
      </c>
      <c r="Y9" s="33">
        <v>21724</v>
      </c>
      <c r="Z9" s="33">
        <v>26129</v>
      </c>
      <c r="AA9" s="33">
        <v>26164</v>
      </c>
      <c r="AB9" s="33">
        <v>25715</v>
      </c>
      <c r="AC9" s="33">
        <v>24053</v>
      </c>
      <c r="AD9" s="33">
        <v>25157</v>
      </c>
      <c r="AE9" s="33">
        <v>22387</v>
      </c>
      <c r="AF9" s="33">
        <v>25859</v>
      </c>
      <c r="AG9" s="33">
        <v>22678</v>
      </c>
      <c r="AH9" s="33">
        <v>22010</v>
      </c>
      <c r="AI9" s="33">
        <v>20178</v>
      </c>
      <c r="AJ9" s="33">
        <v>19713</v>
      </c>
      <c r="AK9" s="43"/>
    </row>
    <row r="10" spans="1:38" x14ac:dyDescent="0.25">
      <c r="A10" s="38" t="s">
        <v>59</v>
      </c>
      <c r="B10" s="33">
        <v>1054</v>
      </c>
      <c r="C10" s="33">
        <v>1062</v>
      </c>
      <c r="D10" s="33">
        <v>1013</v>
      </c>
      <c r="E10" s="33">
        <v>983</v>
      </c>
      <c r="F10" s="33">
        <v>1003</v>
      </c>
      <c r="G10" s="33">
        <v>1051</v>
      </c>
      <c r="H10" s="33">
        <v>1053</v>
      </c>
      <c r="I10" s="33">
        <v>962</v>
      </c>
      <c r="J10" s="33">
        <v>891</v>
      </c>
      <c r="K10" s="33">
        <v>896</v>
      </c>
      <c r="L10" s="33">
        <v>745</v>
      </c>
      <c r="M10" s="33">
        <v>727</v>
      </c>
      <c r="N10" s="33">
        <v>800</v>
      </c>
      <c r="O10" s="33">
        <v>833</v>
      </c>
      <c r="P10" s="33">
        <v>807</v>
      </c>
      <c r="Q10" s="33">
        <v>672</v>
      </c>
      <c r="R10" s="33">
        <v>731</v>
      </c>
      <c r="S10" s="33">
        <v>717</v>
      </c>
      <c r="T10" s="33">
        <v>810</v>
      </c>
      <c r="U10" s="33">
        <v>773</v>
      </c>
      <c r="V10" s="33">
        <v>676</v>
      </c>
      <c r="W10" s="33">
        <v>686</v>
      </c>
      <c r="X10" s="33">
        <v>604</v>
      </c>
      <c r="Y10" s="33">
        <v>601</v>
      </c>
      <c r="Z10" s="33">
        <v>734</v>
      </c>
      <c r="AA10" s="33">
        <v>732</v>
      </c>
      <c r="AB10" s="33">
        <v>698</v>
      </c>
      <c r="AC10" s="33">
        <v>635</v>
      </c>
      <c r="AD10" s="33">
        <v>708</v>
      </c>
      <c r="AE10" s="33">
        <v>622</v>
      </c>
      <c r="AF10" s="33">
        <v>775</v>
      </c>
      <c r="AG10" s="33">
        <v>696</v>
      </c>
      <c r="AH10" s="33">
        <v>632</v>
      </c>
      <c r="AI10" s="33">
        <v>591</v>
      </c>
      <c r="AJ10" s="33">
        <v>557</v>
      </c>
      <c r="AK10" s="43"/>
    </row>
    <row r="11" spans="1:38" x14ac:dyDescent="0.25">
      <c r="A11" s="38" t="s">
        <v>60</v>
      </c>
      <c r="B11" s="33">
        <v>2266</v>
      </c>
      <c r="C11" s="33">
        <v>2118</v>
      </c>
      <c r="D11" s="33">
        <v>1971</v>
      </c>
      <c r="E11" s="33">
        <v>1799</v>
      </c>
      <c r="F11" s="33">
        <v>1889</v>
      </c>
      <c r="G11" s="33">
        <v>1903</v>
      </c>
      <c r="H11" s="33">
        <v>1820</v>
      </c>
      <c r="I11" s="33">
        <v>1641</v>
      </c>
      <c r="J11" s="33">
        <v>1646</v>
      </c>
      <c r="K11" s="33">
        <v>1606</v>
      </c>
      <c r="L11" s="33">
        <v>1474</v>
      </c>
      <c r="M11" s="33">
        <v>1415</v>
      </c>
      <c r="N11" s="33">
        <v>1608</v>
      </c>
      <c r="O11" s="33">
        <v>1670</v>
      </c>
      <c r="P11" s="33">
        <v>1562</v>
      </c>
      <c r="Q11" s="33">
        <v>1336</v>
      </c>
      <c r="R11" s="33">
        <v>1392</v>
      </c>
      <c r="S11" s="33">
        <v>1356</v>
      </c>
      <c r="T11" s="33">
        <v>1470</v>
      </c>
      <c r="U11" s="33">
        <v>1354</v>
      </c>
      <c r="V11" s="33">
        <v>1379</v>
      </c>
      <c r="W11" s="33">
        <v>1349</v>
      </c>
      <c r="X11" s="33">
        <v>1326</v>
      </c>
      <c r="Y11" s="33">
        <v>1343</v>
      </c>
      <c r="Z11" s="33">
        <v>1541</v>
      </c>
      <c r="AA11" s="33">
        <v>1555</v>
      </c>
      <c r="AB11" s="33">
        <v>1481</v>
      </c>
      <c r="AC11" s="33">
        <v>1260</v>
      </c>
      <c r="AD11" s="33">
        <v>1352</v>
      </c>
      <c r="AE11" s="33">
        <v>1166</v>
      </c>
      <c r="AF11" s="33">
        <v>1304</v>
      </c>
      <c r="AG11" s="33">
        <v>1146</v>
      </c>
      <c r="AH11" s="33">
        <v>1216</v>
      </c>
      <c r="AI11" s="33">
        <v>1124</v>
      </c>
      <c r="AJ11" s="33">
        <v>1129</v>
      </c>
      <c r="AK11" s="43"/>
    </row>
    <row r="12" spans="1:38" x14ac:dyDescent="0.25">
      <c r="A12" s="38" t="s">
        <v>61</v>
      </c>
      <c r="B12" s="33">
        <v>737</v>
      </c>
      <c r="C12" s="33">
        <v>673</v>
      </c>
      <c r="D12" s="33">
        <v>652</v>
      </c>
      <c r="E12" s="33">
        <v>632</v>
      </c>
      <c r="F12" s="33">
        <v>679</v>
      </c>
      <c r="G12" s="33">
        <v>752</v>
      </c>
      <c r="H12" s="33">
        <v>738</v>
      </c>
      <c r="I12" s="33">
        <v>652</v>
      </c>
      <c r="J12" s="33">
        <v>665</v>
      </c>
      <c r="K12" s="33">
        <v>646</v>
      </c>
      <c r="L12" s="33">
        <v>555</v>
      </c>
      <c r="M12" s="33">
        <v>510</v>
      </c>
      <c r="N12" s="33">
        <v>535</v>
      </c>
      <c r="O12" s="33">
        <v>577</v>
      </c>
      <c r="P12" s="33">
        <v>590</v>
      </c>
      <c r="Q12" s="33">
        <v>529</v>
      </c>
      <c r="R12" s="33">
        <v>581</v>
      </c>
      <c r="S12" s="33">
        <v>608</v>
      </c>
      <c r="T12" s="33">
        <v>633</v>
      </c>
      <c r="U12" s="33">
        <v>572</v>
      </c>
      <c r="V12" s="33">
        <v>571</v>
      </c>
      <c r="W12" s="33">
        <v>577</v>
      </c>
      <c r="X12" s="33">
        <v>516</v>
      </c>
      <c r="Y12" s="33">
        <v>467</v>
      </c>
      <c r="Z12" s="33">
        <v>568</v>
      </c>
      <c r="AA12" s="33">
        <v>514</v>
      </c>
      <c r="AB12" s="33">
        <v>484</v>
      </c>
      <c r="AC12" s="33">
        <v>481</v>
      </c>
      <c r="AD12" s="33">
        <v>521</v>
      </c>
      <c r="AE12" s="33">
        <v>479</v>
      </c>
      <c r="AF12" s="33">
        <v>512</v>
      </c>
      <c r="AG12" s="33">
        <v>427</v>
      </c>
      <c r="AH12" s="33">
        <v>447</v>
      </c>
      <c r="AI12" s="33">
        <v>422</v>
      </c>
      <c r="AJ12" s="33">
        <v>407</v>
      </c>
      <c r="AK12" s="43"/>
    </row>
    <row r="13" spans="1:38" x14ac:dyDescent="0.25">
      <c r="A13" s="38" t="s">
        <v>62</v>
      </c>
      <c r="B13" s="33">
        <v>2558</v>
      </c>
      <c r="C13" s="33">
        <v>2402</v>
      </c>
      <c r="D13" s="33">
        <v>2331</v>
      </c>
      <c r="E13" s="33">
        <v>2186</v>
      </c>
      <c r="F13" s="33">
        <v>2289</v>
      </c>
      <c r="G13" s="33">
        <v>2376</v>
      </c>
      <c r="H13" s="33">
        <v>2479</v>
      </c>
      <c r="I13" s="33">
        <v>2271</v>
      </c>
      <c r="J13" s="33">
        <v>2087</v>
      </c>
      <c r="K13" s="33">
        <v>1955</v>
      </c>
      <c r="L13" s="33">
        <v>1715</v>
      </c>
      <c r="M13" s="33">
        <v>1675</v>
      </c>
      <c r="N13" s="33">
        <v>1881</v>
      </c>
      <c r="O13" s="33">
        <v>1970</v>
      </c>
      <c r="P13" s="33">
        <v>1877</v>
      </c>
      <c r="Q13" s="33">
        <v>1623</v>
      </c>
      <c r="R13" s="33">
        <v>1760</v>
      </c>
      <c r="S13" s="33">
        <v>1793</v>
      </c>
      <c r="T13" s="33">
        <v>2030</v>
      </c>
      <c r="U13" s="33">
        <v>1840</v>
      </c>
      <c r="V13" s="33">
        <v>1659</v>
      </c>
      <c r="W13" s="33">
        <v>1604</v>
      </c>
      <c r="X13" s="33">
        <v>1621</v>
      </c>
      <c r="Y13" s="33">
        <v>1570</v>
      </c>
      <c r="Z13" s="33">
        <v>1788</v>
      </c>
      <c r="AA13" s="33">
        <v>1756</v>
      </c>
      <c r="AB13" s="33">
        <v>1681</v>
      </c>
      <c r="AC13" s="33">
        <v>1613</v>
      </c>
      <c r="AD13" s="33">
        <v>1629</v>
      </c>
      <c r="AE13" s="33">
        <v>1467</v>
      </c>
      <c r="AF13" s="33">
        <v>1655</v>
      </c>
      <c r="AG13" s="33">
        <v>1477</v>
      </c>
      <c r="AH13" s="33">
        <v>1400</v>
      </c>
      <c r="AI13" s="33">
        <v>1352</v>
      </c>
      <c r="AJ13" s="33">
        <v>1375</v>
      </c>
      <c r="AK13" s="43"/>
    </row>
    <row r="14" spans="1:38" x14ac:dyDescent="0.25">
      <c r="A14" s="38" t="s">
        <v>63</v>
      </c>
      <c r="B14" s="33">
        <v>4348</v>
      </c>
      <c r="C14" s="33">
        <v>4145</v>
      </c>
      <c r="D14" s="33">
        <v>3774</v>
      </c>
      <c r="E14" s="33">
        <v>3535</v>
      </c>
      <c r="F14" s="33">
        <v>3501</v>
      </c>
      <c r="G14" s="33">
        <v>3580</v>
      </c>
      <c r="H14" s="33">
        <v>3576</v>
      </c>
      <c r="I14" s="33">
        <v>3260</v>
      </c>
      <c r="J14" s="33">
        <v>3221</v>
      </c>
      <c r="K14" s="33">
        <v>3090</v>
      </c>
      <c r="L14" s="33">
        <v>2872</v>
      </c>
      <c r="M14" s="33">
        <v>2917</v>
      </c>
      <c r="N14" s="33">
        <v>3210</v>
      </c>
      <c r="O14" s="33">
        <v>3261</v>
      </c>
      <c r="P14" s="33">
        <v>3066</v>
      </c>
      <c r="Q14" s="33">
        <v>2588</v>
      </c>
      <c r="R14" s="33">
        <v>2662</v>
      </c>
      <c r="S14" s="33">
        <v>2660</v>
      </c>
      <c r="T14" s="33">
        <v>2836</v>
      </c>
      <c r="U14" s="33">
        <v>2618</v>
      </c>
      <c r="V14" s="33">
        <v>2473</v>
      </c>
      <c r="W14" s="33">
        <v>2420</v>
      </c>
      <c r="X14" s="33">
        <v>2434</v>
      </c>
      <c r="Y14" s="33">
        <v>2399</v>
      </c>
      <c r="Z14" s="33">
        <v>2988</v>
      </c>
      <c r="AA14" s="33">
        <v>2991</v>
      </c>
      <c r="AB14" s="33">
        <v>2847</v>
      </c>
      <c r="AC14" s="33">
        <v>2674</v>
      </c>
      <c r="AD14" s="33">
        <v>2640</v>
      </c>
      <c r="AE14" s="33">
        <v>2328</v>
      </c>
      <c r="AF14" s="33">
        <v>2455</v>
      </c>
      <c r="AG14" s="33">
        <v>2168</v>
      </c>
      <c r="AH14" s="33">
        <v>2143</v>
      </c>
      <c r="AI14" s="33">
        <v>2049</v>
      </c>
      <c r="AJ14" s="33">
        <v>2051</v>
      </c>
      <c r="AK14" s="43"/>
    </row>
    <row r="15" spans="1:38" x14ac:dyDescent="0.25">
      <c r="A15" s="38" t="s">
        <v>64</v>
      </c>
      <c r="B15" s="33">
        <v>1416</v>
      </c>
      <c r="C15" s="33">
        <v>1400</v>
      </c>
      <c r="D15" s="33">
        <v>1235</v>
      </c>
      <c r="E15" s="33">
        <v>1097</v>
      </c>
      <c r="F15" s="33">
        <v>1018</v>
      </c>
      <c r="G15" s="33">
        <v>1072</v>
      </c>
      <c r="H15" s="33">
        <v>1040</v>
      </c>
      <c r="I15" s="33">
        <v>942</v>
      </c>
      <c r="J15" s="33">
        <v>924</v>
      </c>
      <c r="K15" s="33">
        <v>929</v>
      </c>
      <c r="L15" s="33">
        <v>916</v>
      </c>
      <c r="M15" s="33">
        <v>913</v>
      </c>
      <c r="N15" s="33">
        <v>1178</v>
      </c>
      <c r="O15" s="33">
        <v>1182</v>
      </c>
      <c r="P15" s="33">
        <v>1159</v>
      </c>
      <c r="Q15" s="33">
        <v>956</v>
      </c>
      <c r="R15" s="33">
        <v>929</v>
      </c>
      <c r="S15" s="33">
        <v>870</v>
      </c>
      <c r="T15" s="33">
        <v>877</v>
      </c>
      <c r="U15" s="33">
        <v>827</v>
      </c>
      <c r="V15" s="33">
        <v>833</v>
      </c>
      <c r="W15" s="33">
        <v>832</v>
      </c>
      <c r="X15" s="33">
        <v>860</v>
      </c>
      <c r="Y15" s="33">
        <v>906</v>
      </c>
      <c r="Z15" s="33">
        <v>1161</v>
      </c>
      <c r="AA15" s="33">
        <v>1183</v>
      </c>
      <c r="AB15" s="33">
        <v>1111</v>
      </c>
      <c r="AC15" s="33">
        <v>934</v>
      </c>
      <c r="AD15" s="33">
        <v>866</v>
      </c>
      <c r="AE15" s="33">
        <v>738</v>
      </c>
      <c r="AF15" s="33">
        <v>825</v>
      </c>
      <c r="AG15" s="33">
        <v>718</v>
      </c>
      <c r="AH15" s="33">
        <v>725</v>
      </c>
      <c r="AI15" s="33">
        <v>707</v>
      </c>
      <c r="AJ15" s="33">
        <v>810</v>
      </c>
      <c r="AK15" s="43"/>
    </row>
    <row r="16" spans="1:38" x14ac:dyDescent="0.25">
      <c r="A16" s="38" t="s">
        <v>65</v>
      </c>
      <c r="B16" s="33">
        <v>1570</v>
      </c>
      <c r="C16" s="33">
        <v>1473</v>
      </c>
      <c r="D16" s="33">
        <v>1330</v>
      </c>
      <c r="E16" s="33">
        <v>1305</v>
      </c>
      <c r="F16" s="33">
        <v>1323</v>
      </c>
      <c r="G16" s="33">
        <v>1495</v>
      </c>
      <c r="H16" s="33">
        <v>1423</v>
      </c>
      <c r="I16" s="33">
        <v>1265</v>
      </c>
      <c r="J16" s="33">
        <v>1257</v>
      </c>
      <c r="K16" s="33">
        <v>1231</v>
      </c>
      <c r="L16" s="33">
        <v>1093</v>
      </c>
      <c r="M16" s="33">
        <v>1046</v>
      </c>
      <c r="N16" s="33">
        <v>1212</v>
      </c>
      <c r="O16" s="33">
        <v>1244</v>
      </c>
      <c r="P16" s="33">
        <v>1222</v>
      </c>
      <c r="Q16" s="33">
        <v>1025</v>
      </c>
      <c r="R16" s="33">
        <v>1115</v>
      </c>
      <c r="S16" s="33">
        <v>1150</v>
      </c>
      <c r="T16" s="33">
        <v>1275</v>
      </c>
      <c r="U16" s="33">
        <v>1171</v>
      </c>
      <c r="V16" s="33">
        <v>1116</v>
      </c>
      <c r="W16" s="33">
        <v>1094</v>
      </c>
      <c r="X16" s="33">
        <v>998</v>
      </c>
      <c r="Y16" s="33">
        <v>931</v>
      </c>
      <c r="Z16" s="33">
        <v>1121</v>
      </c>
      <c r="AA16" s="33">
        <v>1122</v>
      </c>
      <c r="AB16" s="33">
        <v>1100</v>
      </c>
      <c r="AC16" s="33">
        <v>1053</v>
      </c>
      <c r="AD16" s="33">
        <v>1095</v>
      </c>
      <c r="AE16" s="33">
        <v>993</v>
      </c>
      <c r="AF16" s="33">
        <v>1132</v>
      </c>
      <c r="AG16" s="33">
        <v>974</v>
      </c>
      <c r="AH16" s="33">
        <v>913</v>
      </c>
      <c r="AI16" s="33">
        <v>871</v>
      </c>
      <c r="AJ16" s="33">
        <v>820</v>
      </c>
      <c r="AK16" s="43"/>
    </row>
    <row r="17" spans="1:37" x14ac:dyDescent="0.25">
      <c r="A17" s="38" t="s">
        <v>66</v>
      </c>
      <c r="B17" s="33">
        <v>20456</v>
      </c>
      <c r="C17" s="33">
        <v>19716</v>
      </c>
      <c r="D17" s="33">
        <v>18639</v>
      </c>
      <c r="E17" s="33">
        <v>17622</v>
      </c>
      <c r="F17" s="33">
        <v>18138</v>
      </c>
      <c r="G17" s="33">
        <v>18958</v>
      </c>
      <c r="H17" s="33">
        <v>19133</v>
      </c>
      <c r="I17" s="33">
        <v>17692</v>
      </c>
      <c r="J17" s="33">
        <v>17088</v>
      </c>
      <c r="K17" s="33">
        <v>16599</v>
      </c>
      <c r="L17" s="33">
        <v>15096</v>
      </c>
      <c r="M17" s="33">
        <v>14713</v>
      </c>
      <c r="N17" s="33">
        <v>16060</v>
      </c>
      <c r="O17" s="33">
        <v>16391</v>
      </c>
      <c r="P17" s="33">
        <v>15843</v>
      </c>
      <c r="Q17" s="33">
        <v>13442</v>
      </c>
      <c r="R17" s="33">
        <v>14156</v>
      </c>
      <c r="S17" s="33">
        <v>14609</v>
      </c>
      <c r="T17" s="33">
        <v>16366</v>
      </c>
      <c r="U17" s="33">
        <v>15163</v>
      </c>
      <c r="V17" s="33">
        <v>14254</v>
      </c>
      <c r="W17" s="33">
        <v>13729</v>
      </c>
      <c r="X17" s="33">
        <v>13187</v>
      </c>
      <c r="Y17" s="33">
        <v>12849</v>
      </c>
      <c r="Z17" s="33">
        <v>15054</v>
      </c>
      <c r="AA17" s="33">
        <v>14980</v>
      </c>
      <c r="AB17" s="33">
        <v>14517</v>
      </c>
      <c r="AC17" s="33">
        <v>13276</v>
      </c>
      <c r="AD17" s="33">
        <v>13704</v>
      </c>
      <c r="AE17" s="33">
        <v>12168</v>
      </c>
      <c r="AF17" s="33">
        <v>13938</v>
      </c>
      <c r="AG17" s="33">
        <v>12309</v>
      </c>
      <c r="AH17" s="33">
        <v>11765</v>
      </c>
      <c r="AI17" s="33">
        <v>10790</v>
      </c>
      <c r="AJ17" s="33">
        <v>10704</v>
      </c>
      <c r="AK17" s="43"/>
    </row>
    <row r="18" spans="1:37" x14ac:dyDescent="0.25">
      <c r="A18" s="38" t="s">
        <v>67</v>
      </c>
      <c r="B18" s="33">
        <v>5014</v>
      </c>
      <c r="C18" s="33">
        <v>4922</v>
      </c>
      <c r="D18" s="33">
        <v>4651</v>
      </c>
      <c r="E18" s="33">
        <v>4310</v>
      </c>
      <c r="F18" s="33">
        <v>4398</v>
      </c>
      <c r="G18" s="33">
        <v>4385</v>
      </c>
      <c r="H18" s="33">
        <v>4505</v>
      </c>
      <c r="I18" s="33">
        <v>4241</v>
      </c>
      <c r="J18" s="33">
        <v>4073</v>
      </c>
      <c r="K18" s="33">
        <v>3789</v>
      </c>
      <c r="L18" s="33">
        <v>3420</v>
      </c>
      <c r="M18" s="33">
        <v>3399</v>
      </c>
      <c r="N18" s="33">
        <v>3749</v>
      </c>
      <c r="O18" s="33">
        <v>3706</v>
      </c>
      <c r="P18" s="33">
        <v>3579</v>
      </c>
      <c r="Q18" s="33">
        <v>3125</v>
      </c>
      <c r="R18" s="33">
        <v>3322</v>
      </c>
      <c r="S18" s="33">
        <v>3400</v>
      </c>
      <c r="T18" s="33">
        <v>3801</v>
      </c>
      <c r="U18" s="33">
        <v>3610</v>
      </c>
      <c r="V18" s="33">
        <v>3445</v>
      </c>
      <c r="W18" s="33">
        <v>3215</v>
      </c>
      <c r="X18" s="33">
        <v>3134</v>
      </c>
      <c r="Y18" s="33">
        <v>3090</v>
      </c>
      <c r="Z18" s="33">
        <v>3584</v>
      </c>
      <c r="AA18" s="33">
        <v>3610</v>
      </c>
      <c r="AB18" s="33">
        <v>3428</v>
      </c>
      <c r="AC18" s="33">
        <v>3276</v>
      </c>
      <c r="AD18" s="33">
        <v>3247</v>
      </c>
      <c r="AE18" s="33">
        <v>2942</v>
      </c>
      <c r="AF18" s="33">
        <v>3375</v>
      </c>
      <c r="AG18" s="33">
        <v>3071</v>
      </c>
      <c r="AH18" s="33">
        <v>2982</v>
      </c>
      <c r="AI18" s="33">
        <v>2800</v>
      </c>
      <c r="AJ18" s="33">
        <v>2805</v>
      </c>
      <c r="AK18" s="43"/>
    </row>
    <row r="19" spans="1:37" x14ac:dyDescent="0.25">
      <c r="A19" s="38" t="s">
        <v>68</v>
      </c>
      <c r="B19" s="33">
        <v>28164</v>
      </c>
      <c r="C19" s="33">
        <v>27046</v>
      </c>
      <c r="D19" s="33">
        <v>25385</v>
      </c>
      <c r="E19" s="33">
        <v>23740</v>
      </c>
      <c r="F19" s="33">
        <v>24389</v>
      </c>
      <c r="G19" s="33">
        <v>24985</v>
      </c>
      <c r="H19" s="33">
        <v>25218</v>
      </c>
      <c r="I19" s="33">
        <v>23371</v>
      </c>
      <c r="J19" s="33">
        <v>22696</v>
      </c>
      <c r="K19" s="33">
        <v>21817</v>
      </c>
      <c r="L19" s="33">
        <v>19934</v>
      </c>
      <c r="M19" s="33">
        <v>19530</v>
      </c>
      <c r="N19" s="33">
        <v>21504</v>
      </c>
      <c r="O19" s="33">
        <v>21866</v>
      </c>
      <c r="P19" s="33">
        <v>20898</v>
      </c>
      <c r="Q19" s="33">
        <v>17880</v>
      </c>
      <c r="R19" s="33">
        <v>18683</v>
      </c>
      <c r="S19" s="33">
        <v>18906</v>
      </c>
      <c r="T19" s="33">
        <v>21016</v>
      </c>
      <c r="U19" s="33">
        <v>19502</v>
      </c>
      <c r="V19" s="33">
        <v>18372</v>
      </c>
      <c r="W19" s="33">
        <v>17558</v>
      </c>
      <c r="X19" s="33">
        <v>17115</v>
      </c>
      <c r="Y19" s="33">
        <v>16728</v>
      </c>
      <c r="Z19" s="33">
        <v>19687</v>
      </c>
      <c r="AA19" s="33">
        <v>19686</v>
      </c>
      <c r="AB19" s="33">
        <v>19094</v>
      </c>
      <c r="AC19" s="33">
        <v>17697</v>
      </c>
      <c r="AD19" s="33">
        <v>18032</v>
      </c>
      <c r="AE19" s="33">
        <v>15982</v>
      </c>
      <c r="AF19" s="33">
        <v>18059</v>
      </c>
      <c r="AG19" s="33">
        <v>15960</v>
      </c>
      <c r="AH19" s="33">
        <v>15514</v>
      </c>
      <c r="AI19" s="33">
        <v>14405</v>
      </c>
      <c r="AJ19" s="33">
        <v>14434</v>
      </c>
      <c r="AK19" s="43"/>
    </row>
    <row r="20" spans="1:37" x14ac:dyDescent="0.25">
      <c r="A20" s="38" t="s">
        <v>69</v>
      </c>
      <c r="B20" s="33">
        <v>64432</v>
      </c>
      <c r="C20" s="33">
        <v>61902</v>
      </c>
      <c r="D20" s="33">
        <v>58181</v>
      </c>
      <c r="E20" s="33">
        <v>54505</v>
      </c>
      <c r="F20" s="33">
        <v>56050</v>
      </c>
      <c r="G20" s="33">
        <v>57962</v>
      </c>
      <c r="H20" s="33">
        <v>58519</v>
      </c>
      <c r="I20" s="33">
        <v>53960</v>
      </c>
      <c r="J20" s="33">
        <v>52226</v>
      </c>
      <c r="K20" s="33">
        <v>50463</v>
      </c>
      <c r="L20" s="33">
        <v>45980</v>
      </c>
      <c r="M20" s="33">
        <v>45034</v>
      </c>
      <c r="N20" s="33">
        <v>49594</v>
      </c>
      <c r="O20" s="33">
        <v>50418</v>
      </c>
      <c r="P20" s="33">
        <v>48270</v>
      </c>
      <c r="Q20" s="33">
        <v>41161</v>
      </c>
      <c r="R20" s="33">
        <v>43091</v>
      </c>
      <c r="S20" s="33">
        <v>43971</v>
      </c>
      <c r="T20" s="33">
        <v>48917</v>
      </c>
      <c r="U20" s="33">
        <v>45438</v>
      </c>
      <c r="V20" s="33">
        <v>42680</v>
      </c>
      <c r="W20" s="33">
        <v>40930</v>
      </c>
      <c r="X20" s="33">
        <v>39715</v>
      </c>
      <c r="Y20" s="33">
        <v>38858</v>
      </c>
      <c r="Z20" s="33">
        <v>45851</v>
      </c>
      <c r="AA20" s="33">
        <v>45691</v>
      </c>
      <c r="AB20" s="33">
        <v>44212</v>
      </c>
      <c r="AC20" s="33">
        <v>40583</v>
      </c>
      <c r="AD20" s="33">
        <v>41585</v>
      </c>
      <c r="AE20" s="33">
        <v>36980</v>
      </c>
      <c r="AF20" s="33">
        <v>41954</v>
      </c>
      <c r="AG20" s="33">
        <v>37028</v>
      </c>
      <c r="AH20" s="33">
        <v>35686</v>
      </c>
      <c r="AI20" s="33">
        <v>32942</v>
      </c>
      <c r="AJ20" s="33">
        <v>32964</v>
      </c>
      <c r="AK20" s="43"/>
    </row>
    <row r="21" spans="1:37" x14ac:dyDescent="0.25">
      <c r="A21" s="38" t="s">
        <v>70</v>
      </c>
      <c r="B21" s="33">
        <v>10010</v>
      </c>
      <c r="C21" s="33">
        <v>9483</v>
      </c>
      <c r="D21" s="33">
        <v>8557</v>
      </c>
      <c r="E21" s="33">
        <v>7151</v>
      </c>
      <c r="F21" s="33">
        <v>6415</v>
      </c>
      <c r="G21" s="33">
        <v>5918</v>
      </c>
      <c r="H21" s="33">
        <v>5668</v>
      </c>
      <c r="I21" s="33">
        <v>5112</v>
      </c>
      <c r="J21" s="33">
        <v>5149</v>
      </c>
      <c r="K21" s="33">
        <v>5499</v>
      </c>
      <c r="L21" s="33">
        <v>6696</v>
      </c>
      <c r="M21" s="33">
        <v>6820</v>
      </c>
      <c r="N21" s="33">
        <v>8182</v>
      </c>
      <c r="O21" s="33">
        <v>8146</v>
      </c>
      <c r="P21" s="33">
        <v>7564</v>
      </c>
      <c r="Q21" s="33">
        <v>5973</v>
      </c>
      <c r="R21" s="33">
        <v>5090</v>
      </c>
      <c r="S21" s="33">
        <v>4638</v>
      </c>
      <c r="T21" s="33">
        <v>4745</v>
      </c>
      <c r="U21" s="33">
        <v>4270</v>
      </c>
      <c r="V21" s="33">
        <v>4292</v>
      </c>
      <c r="W21" s="33">
        <v>4831</v>
      </c>
      <c r="X21" s="33">
        <v>6324</v>
      </c>
      <c r="Y21" s="33">
        <v>6666</v>
      </c>
      <c r="Z21" s="33">
        <v>8152</v>
      </c>
      <c r="AA21" s="33">
        <v>8185</v>
      </c>
      <c r="AB21" s="33">
        <v>7689</v>
      </c>
      <c r="AC21" s="33">
        <v>6250</v>
      </c>
      <c r="AD21" s="33">
        <v>5314</v>
      </c>
      <c r="AE21" s="33">
        <v>4329</v>
      </c>
      <c r="AF21" s="33">
        <v>4254</v>
      </c>
      <c r="AG21" s="33">
        <v>3637</v>
      </c>
      <c r="AH21" s="33">
        <v>3642</v>
      </c>
      <c r="AI21" s="33">
        <v>4069</v>
      </c>
      <c r="AJ21" s="33">
        <v>5584</v>
      </c>
      <c r="AK21" s="43"/>
    </row>
    <row r="22" spans="1:37" x14ac:dyDescent="0.25">
      <c r="A22" s="38" t="s">
        <v>71</v>
      </c>
      <c r="B22" s="33">
        <v>2636</v>
      </c>
      <c r="C22" s="33">
        <v>2461</v>
      </c>
      <c r="D22" s="33">
        <v>2338</v>
      </c>
      <c r="E22" s="33">
        <v>2310</v>
      </c>
      <c r="F22" s="33">
        <v>2458</v>
      </c>
      <c r="G22" s="33">
        <v>2646</v>
      </c>
      <c r="H22" s="33">
        <v>2652</v>
      </c>
      <c r="I22" s="33">
        <v>2375</v>
      </c>
      <c r="J22" s="33">
        <v>2461</v>
      </c>
      <c r="K22" s="33">
        <v>2349</v>
      </c>
      <c r="L22" s="33">
        <v>2087</v>
      </c>
      <c r="M22" s="33">
        <v>1944</v>
      </c>
      <c r="N22" s="33">
        <v>2010</v>
      </c>
      <c r="O22" s="33">
        <v>2007</v>
      </c>
      <c r="P22" s="33">
        <v>1982</v>
      </c>
      <c r="Q22" s="33">
        <v>1741</v>
      </c>
      <c r="R22" s="33">
        <v>1798</v>
      </c>
      <c r="S22" s="33">
        <v>1891</v>
      </c>
      <c r="T22" s="33">
        <v>2200</v>
      </c>
      <c r="U22" s="33">
        <v>2013</v>
      </c>
      <c r="V22" s="33">
        <v>1865</v>
      </c>
      <c r="W22" s="33">
        <v>1867</v>
      </c>
      <c r="X22" s="33">
        <v>1740</v>
      </c>
      <c r="Y22" s="33">
        <v>1643</v>
      </c>
      <c r="Z22" s="33">
        <v>1832</v>
      </c>
      <c r="AA22" s="33">
        <v>1824</v>
      </c>
      <c r="AB22" s="33">
        <v>1827</v>
      </c>
      <c r="AC22" s="33">
        <v>1778</v>
      </c>
      <c r="AD22" s="33">
        <v>1879</v>
      </c>
      <c r="AE22" s="33">
        <v>1699</v>
      </c>
      <c r="AF22" s="33">
        <v>1931</v>
      </c>
      <c r="AG22" s="33">
        <v>1592</v>
      </c>
      <c r="AH22" s="33">
        <v>1598</v>
      </c>
      <c r="AI22" s="33">
        <v>1489</v>
      </c>
      <c r="AJ22" s="33">
        <v>1365</v>
      </c>
      <c r="AK22" s="43"/>
    </row>
    <row r="23" spans="1:37" x14ac:dyDescent="0.25">
      <c r="A23" s="38" t="s">
        <v>72</v>
      </c>
      <c r="B23" s="33">
        <v>2144</v>
      </c>
      <c r="C23" s="33">
        <v>2007</v>
      </c>
      <c r="D23" s="33">
        <v>1916</v>
      </c>
      <c r="E23" s="33">
        <v>1686</v>
      </c>
      <c r="F23" s="33">
        <v>1615</v>
      </c>
      <c r="G23" s="33">
        <v>1666</v>
      </c>
      <c r="H23" s="33">
        <v>1654</v>
      </c>
      <c r="I23" s="33">
        <v>1517</v>
      </c>
      <c r="J23" s="33">
        <v>1545</v>
      </c>
      <c r="K23" s="33">
        <v>1422</v>
      </c>
      <c r="L23" s="33">
        <v>1325</v>
      </c>
      <c r="M23" s="33">
        <v>1372</v>
      </c>
      <c r="N23" s="33">
        <v>1637</v>
      </c>
      <c r="O23" s="33">
        <v>1646</v>
      </c>
      <c r="P23" s="33">
        <v>1572</v>
      </c>
      <c r="Q23" s="33">
        <v>1277</v>
      </c>
      <c r="R23" s="33">
        <v>1180</v>
      </c>
      <c r="S23" s="33">
        <v>1166</v>
      </c>
      <c r="T23" s="33">
        <v>1329</v>
      </c>
      <c r="U23" s="33">
        <v>1230</v>
      </c>
      <c r="V23" s="33">
        <v>1158</v>
      </c>
      <c r="W23" s="33">
        <v>1107</v>
      </c>
      <c r="X23" s="33">
        <v>1070</v>
      </c>
      <c r="Y23" s="33">
        <v>1162</v>
      </c>
      <c r="Z23" s="33">
        <v>1477</v>
      </c>
      <c r="AA23" s="33">
        <v>1537</v>
      </c>
      <c r="AB23" s="33">
        <v>1466</v>
      </c>
      <c r="AC23" s="33">
        <v>1254</v>
      </c>
      <c r="AD23" s="33">
        <v>1164</v>
      </c>
      <c r="AE23" s="33">
        <v>1042</v>
      </c>
      <c r="AF23" s="33">
        <v>1228</v>
      </c>
      <c r="AG23" s="33">
        <v>1066</v>
      </c>
      <c r="AH23" s="33">
        <v>1048</v>
      </c>
      <c r="AI23" s="33">
        <v>955</v>
      </c>
      <c r="AJ23" s="33">
        <v>922</v>
      </c>
      <c r="AK23" s="43"/>
    </row>
    <row r="24" spans="1:37" x14ac:dyDescent="0.25">
      <c r="A24" s="38" t="s">
        <v>73</v>
      </c>
      <c r="B24" s="33">
        <v>902</v>
      </c>
      <c r="C24" s="33">
        <v>887</v>
      </c>
      <c r="D24" s="33">
        <v>854</v>
      </c>
      <c r="E24" s="33">
        <v>825</v>
      </c>
      <c r="F24" s="33">
        <v>848</v>
      </c>
      <c r="G24" s="33">
        <v>918</v>
      </c>
      <c r="H24" s="33">
        <v>894</v>
      </c>
      <c r="I24" s="33">
        <v>779</v>
      </c>
      <c r="J24" s="33">
        <v>851</v>
      </c>
      <c r="K24" s="33">
        <v>812</v>
      </c>
      <c r="L24" s="33">
        <v>702</v>
      </c>
      <c r="M24" s="33">
        <v>657</v>
      </c>
      <c r="N24" s="33">
        <v>681</v>
      </c>
      <c r="O24" s="33">
        <v>707</v>
      </c>
      <c r="P24" s="33">
        <v>668</v>
      </c>
      <c r="Q24" s="33">
        <v>602</v>
      </c>
      <c r="R24" s="33">
        <v>669</v>
      </c>
      <c r="S24" s="33">
        <v>674</v>
      </c>
      <c r="T24" s="33">
        <v>754</v>
      </c>
      <c r="U24" s="33">
        <v>675</v>
      </c>
      <c r="V24" s="33">
        <v>695</v>
      </c>
      <c r="W24" s="33">
        <v>642</v>
      </c>
      <c r="X24" s="33">
        <v>584</v>
      </c>
      <c r="Y24" s="33">
        <v>535</v>
      </c>
      <c r="Z24" s="33">
        <v>579</v>
      </c>
      <c r="AA24" s="33">
        <v>592</v>
      </c>
      <c r="AB24" s="33">
        <v>612</v>
      </c>
      <c r="AC24" s="33">
        <v>578</v>
      </c>
      <c r="AD24" s="33">
        <v>619</v>
      </c>
      <c r="AE24" s="33">
        <v>552</v>
      </c>
      <c r="AF24" s="33">
        <v>633</v>
      </c>
      <c r="AG24" s="33">
        <v>528</v>
      </c>
      <c r="AH24" s="33">
        <v>523</v>
      </c>
      <c r="AI24" s="33">
        <v>490</v>
      </c>
      <c r="AJ24" s="33">
        <v>498</v>
      </c>
      <c r="AK24" s="43"/>
    </row>
    <row r="25" spans="1:37" x14ac:dyDescent="0.25">
      <c r="A25" s="38" t="s">
        <v>74</v>
      </c>
      <c r="B25" s="33">
        <v>4437</v>
      </c>
      <c r="C25" s="33">
        <v>4353</v>
      </c>
      <c r="D25" s="33">
        <v>4067</v>
      </c>
      <c r="E25" s="33">
        <v>3832</v>
      </c>
      <c r="F25" s="33">
        <v>4068</v>
      </c>
      <c r="G25" s="33">
        <v>4147</v>
      </c>
      <c r="H25" s="33">
        <v>4161</v>
      </c>
      <c r="I25" s="33">
        <v>3853</v>
      </c>
      <c r="J25" s="33">
        <v>3713</v>
      </c>
      <c r="K25" s="33">
        <v>3534</v>
      </c>
      <c r="L25" s="33">
        <v>3191</v>
      </c>
      <c r="M25" s="33">
        <v>3109</v>
      </c>
      <c r="N25" s="33">
        <v>3435</v>
      </c>
      <c r="O25" s="33">
        <v>3597</v>
      </c>
      <c r="P25" s="33">
        <v>3460</v>
      </c>
      <c r="Q25" s="33">
        <v>2969</v>
      </c>
      <c r="R25" s="33">
        <v>3116</v>
      </c>
      <c r="S25" s="33">
        <v>3121</v>
      </c>
      <c r="T25" s="33">
        <v>3506</v>
      </c>
      <c r="U25" s="33">
        <v>3196</v>
      </c>
      <c r="V25" s="33">
        <v>2958</v>
      </c>
      <c r="W25" s="33">
        <v>2846</v>
      </c>
      <c r="X25" s="33">
        <v>2679</v>
      </c>
      <c r="Y25" s="33">
        <v>2562</v>
      </c>
      <c r="Z25" s="33">
        <v>3080</v>
      </c>
      <c r="AA25" s="33">
        <v>3204</v>
      </c>
      <c r="AB25" s="33">
        <v>3124</v>
      </c>
      <c r="AC25" s="33">
        <v>2930</v>
      </c>
      <c r="AD25" s="33">
        <v>3027</v>
      </c>
      <c r="AE25" s="33">
        <v>2788</v>
      </c>
      <c r="AF25" s="33">
        <v>3080</v>
      </c>
      <c r="AG25" s="33">
        <v>2788</v>
      </c>
      <c r="AH25" s="33">
        <v>2681</v>
      </c>
      <c r="AI25" s="33">
        <v>2373</v>
      </c>
      <c r="AJ25" s="33">
        <v>2369</v>
      </c>
      <c r="AK25" s="43"/>
    </row>
    <row r="26" spans="1:37" x14ac:dyDescent="0.25">
      <c r="A26" s="38" t="s">
        <v>75</v>
      </c>
      <c r="B26" s="33">
        <v>10071</v>
      </c>
      <c r="C26" s="33">
        <v>9572</v>
      </c>
      <c r="D26" s="33">
        <v>8887</v>
      </c>
      <c r="E26" s="33">
        <v>8063</v>
      </c>
      <c r="F26" s="33">
        <v>8051</v>
      </c>
      <c r="G26" s="33">
        <v>8058</v>
      </c>
      <c r="H26" s="33">
        <v>8219</v>
      </c>
      <c r="I26" s="33">
        <v>7708</v>
      </c>
      <c r="J26" s="33">
        <v>7430</v>
      </c>
      <c r="K26" s="33">
        <v>7062</v>
      </c>
      <c r="L26" s="33">
        <v>6831</v>
      </c>
      <c r="M26" s="33">
        <v>6935</v>
      </c>
      <c r="N26" s="33">
        <v>7940</v>
      </c>
      <c r="O26" s="33">
        <v>8114</v>
      </c>
      <c r="P26" s="33">
        <v>7720</v>
      </c>
      <c r="Q26" s="33">
        <v>6350</v>
      </c>
      <c r="R26" s="33">
        <v>6275</v>
      </c>
      <c r="S26" s="33">
        <v>6168</v>
      </c>
      <c r="T26" s="33">
        <v>6819</v>
      </c>
      <c r="U26" s="33">
        <v>6326</v>
      </c>
      <c r="V26" s="33">
        <v>5991</v>
      </c>
      <c r="W26" s="33">
        <v>5785</v>
      </c>
      <c r="X26" s="33">
        <v>5867</v>
      </c>
      <c r="Y26" s="33">
        <v>6192</v>
      </c>
      <c r="Z26" s="33">
        <v>7596</v>
      </c>
      <c r="AA26" s="33">
        <v>7701</v>
      </c>
      <c r="AB26" s="33">
        <v>7409</v>
      </c>
      <c r="AC26" s="33">
        <v>6600</v>
      </c>
      <c r="AD26" s="33">
        <v>6348</v>
      </c>
      <c r="AE26" s="33">
        <v>5544</v>
      </c>
      <c r="AF26" s="33">
        <v>6183</v>
      </c>
      <c r="AG26" s="33">
        <v>5660</v>
      </c>
      <c r="AH26" s="33">
        <v>5287</v>
      </c>
      <c r="AI26" s="33">
        <v>4936</v>
      </c>
      <c r="AJ26" s="33">
        <v>5223</v>
      </c>
      <c r="AK26" s="43"/>
    </row>
    <row r="27" spans="1:37" x14ac:dyDescent="0.25">
      <c r="A27" s="38" t="s">
        <v>76</v>
      </c>
      <c r="B27" s="33">
        <v>1770</v>
      </c>
      <c r="C27" s="33">
        <v>1705</v>
      </c>
      <c r="D27" s="33">
        <v>1596</v>
      </c>
      <c r="E27" s="33">
        <v>1511</v>
      </c>
      <c r="F27" s="33">
        <v>1526</v>
      </c>
      <c r="G27" s="33">
        <v>1574</v>
      </c>
      <c r="H27" s="33">
        <v>1534</v>
      </c>
      <c r="I27" s="33">
        <v>1402</v>
      </c>
      <c r="J27" s="33">
        <v>1464</v>
      </c>
      <c r="K27" s="33">
        <v>1378</v>
      </c>
      <c r="L27" s="33">
        <v>1272</v>
      </c>
      <c r="M27" s="33">
        <v>1271</v>
      </c>
      <c r="N27" s="33">
        <v>1321</v>
      </c>
      <c r="O27" s="33">
        <v>1433</v>
      </c>
      <c r="P27" s="33">
        <v>1391</v>
      </c>
      <c r="Q27" s="33">
        <v>1191</v>
      </c>
      <c r="R27" s="33">
        <v>1251</v>
      </c>
      <c r="S27" s="33">
        <v>1242</v>
      </c>
      <c r="T27" s="33">
        <v>1325</v>
      </c>
      <c r="U27" s="33">
        <v>1221</v>
      </c>
      <c r="V27" s="33">
        <v>1162</v>
      </c>
      <c r="W27" s="33">
        <v>1082</v>
      </c>
      <c r="X27" s="33">
        <v>1070</v>
      </c>
      <c r="Y27" s="33">
        <v>1034</v>
      </c>
      <c r="Z27" s="33">
        <v>1176</v>
      </c>
      <c r="AA27" s="33">
        <v>1216</v>
      </c>
      <c r="AB27" s="33">
        <v>1147</v>
      </c>
      <c r="AC27" s="33">
        <v>1030</v>
      </c>
      <c r="AD27" s="33">
        <v>1079</v>
      </c>
      <c r="AE27" s="33">
        <v>981</v>
      </c>
      <c r="AF27" s="33">
        <v>1090</v>
      </c>
      <c r="AG27" s="33">
        <v>974</v>
      </c>
      <c r="AH27" s="33">
        <v>982</v>
      </c>
      <c r="AI27" s="33">
        <v>851</v>
      </c>
      <c r="AJ27" s="33">
        <v>887</v>
      </c>
      <c r="AK27" s="43"/>
    </row>
    <row r="28" spans="1:37" x14ac:dyDescent="0.25">
      <c r="A28" s="38" t="s">
        <v>77</v>
      </c>
      <c r="B28" s="33">
        <v>1815</v>
      </c>
      <c r="C28" s="33">
        <v>1752</v>
      </c>
      <c r="D28" s="33">
        <v>1660</v>
      </c>
      <c r="E28" s="33">
        <v>1605</v>
      </c>
      <c r="F28" s="33">
        <v>1717</v>
      </c>
      <c r="G28" s="33">
        <v>1854</v>
      </c>
      <c r="H28" s="33">
        <v>1743</v>
      </c>
      <c r="I28" s="33">
        <v>1557</v>
      </c>
      <c r="J28" s="33">
        <v>1564</v>
      </c>
      <c r="K28" s="33">
        <v>1517</v>
      </c>
      <c r="L28" s="33">
        <v>1329</v>
      </c>
      <c r="M28" s="33">
        <v>1291</v>
      </c>
      <c r="N28" s="33">
        <v>1371</v>
      </c>
      <c r="O28" s="33">
        <v>1451</v>
      </c>
      <c r="P28" s="33">
        <v>1384</v>
      </c>
      <c r="Q28" s="33">
        <v>1203</v>
      </c>
      <c r="R28" s="33">
        <v>1298</v>
      </c>
      <c r="S28" s="33">
        <v>1370</v>
      </c>
      <c r="T28" s="33">
        <v>1444</v>
      </c>
      <c r="U28" s="33">
        <v>1317</v>
      </c>
      <c r="V28" s="33">
        <v>1227</v>
      </c>
      <c r="W28" s="33">
        <v>1194</v>
      </c>
      <c r="X28" s="33">
        <v>1132</v>
      </c>
      <c r="Y28" s="33">
        <v>1074</v>
      </c>
      <c r="Z28" s="33">
        <v>1212</v>
      </c>
      <c r="AA28" s="33">
        <v>1218</v>
      </c>
      <c r="AB28" s="33">
        <v>1231</v>
      </c>
      <c r="AC28" s="33">
        <v>1146</v>
      </c>
      <c r="AD28" s="33">
        <v>1245</v>
      </c>
      <c r="AE28" s="33">
        <v>1131</v>
      </c>
      <c r="AF28" s="33">
        <v>1295</v>
      </c>
      <c r="AG28" s="33">
        <v>1130</v>
      </c>
      <c r="AH28" s="33">
        <v>1125</v>
      </c>
      <c r="AI28" s="33">
        <v>1031</v>
      </c>
      <c r="AJ28" s="33">
        <v>991</v>
      </c>
      <c r="AK28" s="43"/>
    </row>
    <row r="29" spans="1:37" x14ac:dyDescent="0.25">
      <c r="A29" s="38" t="s">
        <v>78</v>
      </c>
      <c r="B29" s="33">
        <v>4049</v>
      </c>
      <c r="C29" s="33">
        <v>3765</v>
      </c>
      <c r="D29" s="33">
        <v>3602</v>
      </c>
      <c r="E29" s="33">
        <v>3464</v>
      </c>
      <c r="F29" s="33">
        <v>3641</v>
      </c>
      <c r="G29" s="33">
        <v>3972</v>
      </c>
      <c r="H29" s="33">
        <v>4074</v>
      </c>
      <c r="I29" s="33">
        <v>3832</v>
      </c>
      <c r="J29" s="33">
        <v>3579</v>
      </c>
      <c r="K29" s="33">
        <v>3330</v>
      </c>
      <c r="L29" s="33">
        <v>3115</v>
      </c>
      <c r="M29" s="33">
        <v>2910</v>
      </c>
      <c r="N29" s="33">
        <v>3120</v>
      </c>
      <c r="O29" s="33">
        <v>3145</v>
      </c>
      <c r="P29" s="33">
        <v>3113</v>
      </c>
      <c r="Q29" s="33">
        <v>2784</v>
      </c>
      <c r="R29" s="33">
        <v>3050</v>
      </c>
      <c r="S29" s="33">
        <v>3131</v>
      </c>
      <c r="T29" s="33">
        <v>3437</v>
      </c>
      <c r="U29" s="33">
        <v>3279</v>
      </c>
      <c r="V29" s="33">
        <v>3107</v>
      </c>
      <c r="W29" s="33">
        <v>2817</v>
      </c>
      <c r="X29" s="33">
        <v>2775</v>
      </c>
      <c r="Y29" s="33">
        <v>2607</v>
      </c>
      <c r="Z29" s="33">
        <v>2957</v>
      </c>
      <c r="AA29" s="33">
        <v>2891</v>
      </c>
      <c r="AB29" s="33">
        <v>2926</v>
      </c>
      <c r="AC29" s="33">
        <v>2852</v>
      </c>
      <c r="AD29" s="33">
        <v>2956</v>
      </c>
      <c r="AE29" s="33">
        <v>2758</v>
      </c>
      <c r="AF29" s="33">
        <v>3092</v>
      </c>
      <c r="AG29" s="33">
        <v>2768</v>
      </c>
      <c r="AH29" s="33">
        <v>2588</v>
      </c>
      <c r="AI29" s="33">
        <v>2387</v>
      </c>
      <c r="AJ29" s="33">
        <v>2365</v>
      </c>
      <c r="AK29" s="43"/>
    </row>
    <row r="30" spans="1:37" x14ac:dyDescent="0.25">
      <c r="A30" s="38" t="s">
        <v>79</v>
      </c>
      <c r="B30" s="33">
        <v>1053</v>
      </c>
      <c r="C30" s="33">
        <v>1079</v>
      </c>
      <c r="D30" s="33">
        <v>969</v>
      </c>
      <c r="E30" s="33">
        <v>942</v>
      </c>
      <c r="F30" s="33">
        <v>964</v>
      </c>
      <c r="G30" s="33">
        <v>1017</v>
      </c>
      <c r="H30" s="33">
        <v>963</v>
      </c>
      <c r="I30" s="33">
        <v>851</v>
      </c>
      <c r="J30" s="33">
        <v>896</v>
      </c>
      <c r="K30" s="33">
        <v>842</v>
      </c>
      <c r="L30" s="33">
        <v>702</v>
      </c>
      <c r="M30" s="33">
        <v>673</v>
      </c>
      <c r="N30" s="33">
        <v>723</v>
      </c>
      <c r="O30" s="33">
        <v>729</v>
      </c>
      <c r="P30" s="33">
        <v>741</v>
      </c>
      <c r="Q30" s="33">
        <v>658</v>
      </c>
      <c r="R30" s="33">
        <v>723</v>
      </c>
      <c r="S30" s="33">
        <v>745</v>
      </c>
      <c r="T30" s="33">
        <v>776</v>
      </c>
      <c r="U30" s="33">
        <v>716</v>
      </c>
      <c r="V30" s="33">
        <v>709</v>
      </c>
      <c r="W30" s="33">
        <v>684</v>
      </c>
      <c r="X30" s="33">
        <v>617</v>
      </c>
      <c r="Y30" s="33">
        <v>550</v>
      </c>
      <c r="Z30" s="33">
        <v>654</v>
      </c>
      <c r="AA30" s="33">
        <v>662</v>
      </c>
      <c r="AB30" s="33">
        <v>687</v>
      </c>
      <c r="AC30" s="33">
        <v>679</v>
      </c>
      <c r="AD30" s="33">
        <v>680</v>
      </c>
      <c r="AE30" s="33">
        <v>622</v>
      </c>
      <c r="AF30" s="33">
        <v>709</v>
      </c>
      <c r="AG30" s="33">
        <v>622</v>
      </c>
      <c r="AH30" s="33">
        <v>640</v>
      </c>
      <c r="AI30" s="33">
        <v>620</v>
      </c>
      <c r="AJ30" s="33">
        <v>593</v>
      </c>
      <c r="AK30" s="43"/>
    </row>
    <row r="31" spans="1:37" x14ac:dyDescent="0.25">
      <c r="A31" s="38" t="s">
        <v>80</v>
      </c>
      <c r="B31" s="33">
        <v>3518</v>
      </c>
      <c r="C31" s="33">
        <v>3444</v>
      </c>
      <c r="D31" s="33">
        <v>3354</v>
      </c>
      <c r="E31" s="33">
        <v>3228</v>
      </c>
      <c r="F31" s="33">
        <v>3489</v>
      </c>
      <c r="G31" s="33">
        <v>3741</v>
      </c>
      <c r="H31" s="33">
        <v>3655</v>
      </c>
      <c r="I31" s="33">
        <v>3277</v>
      </c>
      <c r="J31" s="33">
        <v>3253</v>
      </c>
      <c r="K31" s="33">
        <v>3238</v>
      </c>
      <c r="L31" s="33">
        <v>2878</v>
      </c>
      <c r="M31" s="33">
        <v>2686</v>
      </c>
      <c r="N31" s="33">
        <v>2856</v>
      </c>
      <c r="O31" s="33">
        <v>2922</v>
      </c>
      <c r="P31" s="33">
        <v>2879</v>
      </c>
      <c r="Q31" s="33">
        <v>2494</v>
      </c>
      <c r="R31" s="33">
        <v>2717</v>
      </c>
      <c r="S31" s="33">
        <v>2861</v>
      </c>
      <c r="T31" s="33">
        <v>3084</v>
      </c>
      <c r="U31" s="33">
        <v>2800</v>
      </c>
      <c r="V31" s="33">
        <v>2777</v>
      </c>
      <c r="W31" s="33">
        <v>2625</v>
      </c>
      <c r="X31" s="33">
        <v>2465</v>
      </c>
      <c r="Y31" s="33">
        <v>2291</v>
      </c>
      <c r="Z31" s="33">
        <v>2609</v>
      </c>
      <c r="AA31" s="33">
        <v>2568</v>
      </c>
      <c r="AB31" s="33">
        <v>2535</v>
      </c>
      <c r="AC31" s="33">
        <v>2568</v>
      </c>
      <c r="AD31" s="33">
        <v>2659</v>
      </c>
      <c r="AE31" s="33">
        <v>2459</v>
      </c>
      <c r="AF31" s="33">
        <v>2716</v>
      </c>
      <c r="AG31" s="33">
        <v>2278</v>
      </c>
      <c r="AH31" s="33">
        <v>2299</v>
      </c>
      <c r="AI31" s="33">
        <v>2198</v>
      </c>
      <c r="AJ31" s="33">
        <v>2147</v>
      </c>
      <c r="AK31" s="43"/>
    </row>
    <row r="32" spans="1:37" x14ac:dyDescent="0.25">
      <c r="A32" s="38" t="s">
        <v>81</v>
      </c>
      <c r="B32" s="33">
        <v>3174</v>
      </c>
      <c r="C32" s="33">
        <v>2945</v>
      </c>
      <c r="D32" s="33">
        <v>2706</v>
      </c>
      <c r="E32" s="33">
        <v>2440</v>
      </c>
      <c r="F32" s="33">
        <v>2465</v>
      </c>
      <c r="G32" s="33">
        <v>2400</v>
      </c>
      <c r="H32" s="33">
        <v>2348</v>
      </c>
      <c r="I32" s="33">
        <v>2160</v>
      </c>
      <c r="J32" s="33">
        <v>2247</v>
      </c>
      <c r="K32" s="33">
        <v>2301</v>
      </c>
      <c r="L32" s="33">
        <v>2117</v>
      </c>
      <c r="M32" s="33">
        <v>2083</v>
      </c>
      <c r="N32" s="33">
        <v>2410</v>
      </c>
      <c r="O32" s="33">
        <v>2572</v>
      </c>
      <c r="P32" s="33">
        <v>2348</v>
      </c>
      <c r="Q32" s="33">
        <v>2042</v>
      </c>
      <c r="R32" s="33">
        <v>1981</v>
      </c>
      <c r="S32" s="33">
        <v>1946</v>
      </c>
      <c r="T32" s="33">
        <v>1946</v>
      </c>
      <c r="U32" s="33">
        <v>1768</v>
      </c>
      <c r="V32" s="33">
        <v>2137</v>
      </c>
      <c r="W32" s="33">
        <v>2135</v>
      </c>
      <c r="X32" s="33">
        <v>2215</v>
      </c>
      <c r="Y32" s="33">
        <v>2227</v>
      </c>
      <c r="Z32" s="33">
        <v>2611</v>
      </c>
      <c r="AA32" s="33">
        <v>2524</v>
      </c>
      <c r="AB32" s="33">
        <v>2402</v>
      </c>
      <c r="AC32" s="33">
        <v>2140</v>
      </c>
      <c r="AD32" s="33">
        <v>2068</v>
      </c>
      <c r="AE32" s="33">
        <v>1821</v>
      </c>
      <c r="AF32" s="33">
        <v>1825</v>
      </c>
      <c r="AG32" s="33">
        <v>1639</v>
      </c>
      <c r="AH32" s="33">
        <v>1654</v>
      </c>
      <c r="AI32" s="33">
        <v>1548</v>
      </c>
      <c r="AJ32" s="33">
        <v>1553</v>
      </c>
      <c r="AK32" s="43"/>
    </row>
    <row r="33" spans="1:37" x14ac:dyDescent="0.25">
      <c r="A33" s="38" t="s">
        <v>82</v>
      </c>
      <c r="B33" s="33">
        <v>7756</v>
      </c>
      <c r="C33" s="33">
        <v>7359</v>
      </c>
      <c r="D33" s="33">
        <v>7127</v>
      </c>
      <c r="E33" s="33">
        <v>6559</v>
      </c>
      <c r="F33" s="33">
        <v>6775</v>
      </c>
      <c r="G33" s="33">
        <v>6837</v>
      </c>
      <c r="H33" s="33">
        <v>6613</v>
      </c>
      <c r="I33" s="33">
        <v>5986</v>
      </c>
      <c r="J33" s="33">
        <v>6028</v>
      </c>
      <c r="K33" s="33">
        <v>5762</v>
      </c>
      <c r="L33" s="33">
        <v>5294</v>
      </c>
      <c r="M33" s="33">
        <v>5225</v>
      </c>
      <c r="N33" s="33">
        <v>5932</v>
      </c>
      <c r="O33" s="33">
        <v>6067</v>
      </c>
      <c r="P33" s="33">
        <v>5755</v>
      </c>
      <c r="Q33" s="33">
        <v>4987</v>
      </c>
      <c r="R33" s="33">
        <v>5195</v>
      </c>
      <c r="S33" s="33">
        <v>5228</v>
      </c>
      <c r="T33" s="33">
        <v>5646</v>
      </c>
      <c r="U33" s="33">
        <v>5346</v>
      </c>
      <c r="V33" s="33">
        <v>5308</v>
      </c>
      <c r="W33" s="33">
        <v>5111</v>
      </c>
      <c r="X33" s="33">
        <v>4918</v>
      </c>
      <c r="Y33" s="33">
        <v>4732</v>
      </c>
      <c r="Z33" s="33">
        <v>5570</v>
      </c>
      <c r="AA33" s="33">
        <v>5613</v>
      </c>
      <c r="AB33" s="33">
        <v>5477</v>
      </c>
      <c r="AC33" s="33">
        <v>5125</v>
      </c>
      <c r="AD33" s="33">
        <v>5122</v>
      </c>
      <c r="AE33" s="33">
        <v>4570</v>
      </c>
      <c r="AF33" s="33">
        <v>5082</v>
      </c>
      <c r="AG33" s="33">
        <v>4540</v>
      </c>
      <c r="AH33" s="33">
        <v>4441</v>
      </c>
      <c r="AI33" s="33">
        <v>4165</v>
      </c>
      <c r="AJ33" s="33">
        <v>4121</v>
      </c>
      <c r="AK33" s="43"/>
    </row>
    <row r="34" spans="1:37" x14ac:dyDescent="0.25">
      <c r="A34" s="38" t="s">
        <v>83</v>
      </c>
      <c r="B34" s="33">
        <v>1241</v>
      </c>
      <c r="C34" s="33">
        <v>1158</v>
      </c>
      <c r="D34" s="33">
        <v>1049</v>
      </c>
      <c r="E34" s="33">
        <v>1000</v>
      </c>
      <c r="F34" s="33">
        <v>986</v>
      </c>
      <c r="G34" s="33">
        <v>1092</v>
      </c>
      <c r="H34" s="33">
        <v>1076</v>
      </c>
      <c r="I34" s="33">
        <v>1002</v>
      </c>
      <c r="J34" s="33">
        <v>969</v>
      </c>
      <c r="K34" s="33">
        <v>934</v>
      </c>
      <c r="L34" s="33">
        <v>798</v>
      </c>
      <c r="M34" s="33">
        <v>796</v>
      </c>
      <c r="N34" s="33">
        <v>860</v>
      </c>
      <c r="O34" s="33">
        <v>873</v>
      </c>
      <c r="P34" s="33">
        <v>867</v>
      </c>
      <c r="Q34" s="33">
        <v>749</v>
      </c>
      <c r="R34" s="33">
        <v>839</v>
      </c>
      <c r="S34" s="33">
        <v>865</v>
      </c>
      <c r="T34" s="33">
        <v>964</v>
      </c>
      <c r="U34" s="33">
        <v>940</v>
      </c>
      <c r="V34" s="33">
        <v>887</v>
      </c>
      <c r="W34" s="33">
        <v>854</v>
      </c>
      <c r="X34" s="33">
        <v>810</v>
      </c>
      <c r="Y34" s="33">
        <v>738</v>
      </c>
      <c r="Z34" s="33">
        <v>863</v>
      </c>
      <c r="AA34" s="33">
        <v>880</v>
      </c>
      <c r="AB34" s="33">
        <v>886</v>
      </c>
      <c r="AC34" s="33">
        <v>829</v>
      </c>
      <c r="AD34" s="33">
        <v>864</v>
      </c>
      <c r="AE34" s="33">
        <v>733</v>
      </c>
      <c r="AF34" s="33">
        <v>858</v>
      </c>
      <c r="AG34" s="33">
        <v>761</v>
      </c>
      <c r="AH34" s="33">
        <v>766</v>
      </c>
      <c r="AI34" s="33">
        <v>699</v>
      </c>
      <c r="AJ34" s="33">
        <v>681</v>
      </c>
      <c r="AK34" s="43"/>
    </row>
    <row r="35" spans="1:37" x14ac:dyDescent="0.25">
      <c r="A35" s="38" t="s">
        <v>84</v>
      </c>
      <c r="B35" s="33">
        <v>42221</v>
      </c>
      <c r="C35" s="33">
        <v>40192</v>
      </c>
      <c r="D35" s="33">
        <v>38231</v>
      </c>
      <c r="E35" s="33">
        <v>36007</v>
      </c>
      <c r="F35" s="33">
        <v>37047</v>
      </c>
      <c r="G35" s="33">
        <v>38619</v>
      </c>
      <c r="H35" s="33">
        <v>39123</v>
      </c>
      <c r="I35" s="33">
        <v>36217</v>
      </c>
      <c r="J35" s="33">
        <v>35018</v>
      </c>
      <c r="K35" s="33">
        <v>33454</v>
      </c>
      <c r="L35" s="33">
        <v>30350</v>
      </c>
      <c r="M35" s="33">
        <v>29711</v>
      </c>
      <c r="N35" s="33">
        <v>32881</v>
      </c>
      <c r="O35" s="33">
        <v>33220</v>
      </c>
      <c r="P35" s="33">
        <v>32265</v>
      </c>
      <c r="Q35" s="33">
        <v>27679</v>
      </c>
      <c r="R35" s="33">
        <v>28933</v>
      </c>
      <c r="S35" s="33">
        <v>29311</v>
      </c>
      <c r="T35" s="33">
        <v>32404</v>
      </c>
      <c r="U35" s="33">
        <v>30332</v>
      </c>
      <c r="V35" s="33">
        <v>28686</v>
      </c>
      <c r="W35" s="33">
        <v>27449</v>
      </c>
      <c r="X35" s="33">
        <v>26485</v>
      </c>
      <c r="Y35" s="33">
        <v>25844</v>
      </c>
      <c r="Z35" s="33">
        <v>30300</v>
      </c>
      <c r="AA35" s="33">
        <v>30152</v>
      </c>
      <c r="AB35" s="33">
        <v>29335</v>
      </c>
      <c r="AC35" s="33">
        <v>27752</v>
      </c>
      <c r="AD35" s="33">
        <v>28383</v>
      </c>
      <c r="AE35" s="33">
        <v>25588</v>
      </c>
      <c r="AF35" s="33">
        <v>28709</v>
      </c>
      <c r="AG35" s="33">
        <v>25439</v>
      </c>
      <c r="AH35" s="33">
        <v>24742</v>
      </c>
      <c r="AI35" s="33">
        <v>22804</v>
      </c>
      <c r="AJ35" s="33">
        <v>22520</v>
      </c>
      <c r="AK35" s="43"/>
    </row>
    <row r="36" spans="1:37" x14ac:dyDescent="0.25">
      <c r="A36" s="38" t="s">
        <v>85</v>
      </c>
      <c r="B36" s="33">
        <v>1745</v>
      </c>
      <c r="C36" s="33">
        <v>1768</v>
      </c>
      <c r="D36" s="33">
        <v>1710</v>
      </c>
      <c r="E36" s="33">
        <v>1618</v>
      </c>
      <c r="F36" s="33">
        <v>1665</v>
      </c>
      <c r="G36" s="33">
        <v>1789</v>
      </c>
      <c r="H36" s="33">
        <v>1806</v>
      </c>
      <c r="I36" s="33">
        <v>1559</v>
      </c>
      <c r="J36" s="33">
        <v>1502</v>
      </c>
      <c r="K36" s="33">
        <v>1497</v>
      </c>
      <c r="L36" s="33">
        <v>1279</v>
      </c>
      <c r="M36" s="33">
        <v>1223</v>
      </c>
      <c r="N36" s="33">
        <v>1321</v>
      </c>
      <c r="O36" s="33">
        <v>1425</v>
      </c>
      <c r="P36" s="33">
        <v>1414</v>
      </c>
      <c r="Q36" s="33">
        <v>1165</v>
      </c>
      <c r="R36" s="33">
        <v>1310</v>
      </c>
      <c r="S36" s="33">
        <v>1319</v>
      </c>
      <c r="T36" s="33">
        <v>1381</v>
      </c>
      <c r="U36" s="33">
        <v>1271</v>
      </c>
      <c r="V36" s="33">
        <v>1228</v>
      </c>
      <c r="W36" s="33">
        <v>1187</v>
      </c>
      <c r="X36" s="33">
        <v>1107</v>
      </c>
      <c r="Y36" s="33">
        <v>1043</v>
      </c>
      <c r="Z36" s="33">
        <v>1328</v>
      </c>
      <c r="AA36" s="33">
        <v>1328</v>
      </c>
      <c r="AB36" s="33">
        <v>1254</v>
      </c>
      <c r="AC36" s="33">
        <v>1215</v>
      </c>
      <c r="AD36" s="33">
        <v>1288</v>
      </c>
      <c r="AE36" s="33">
        <v>1143</v>
      </c>
      <c r="AF36" s="33">
        <v>1261</v>
      </c>
      <c r="AG36" s="33">
        <v>1061</v>
      </c>
      <c r="AH36" s="33">
        <v>1045</v>
      </c>
      <c r="AI36" s="33">
        <v>937</v>
      </c>
      <c r="AJ36" s="33">
        <v>991</v>
      </c>
      <c r="AK36" s="43"/>
    </row>
    <row r="37" spans="1:37" x14ac:dyDescent="0.25">
      <c r="A37" s="38" t="s">
        <v>86</v>
      </c>
      <c r="B37" s="33">
        <v>1545</v>
      </c>
      <c r="C37" s="33">
        <v>1486</v>
      </c>
      <c r="D37" s="33">
        <v>1504</v>
      </c>
      <c r="E37" s="33">
        <v>1431</v>
      </c>
      <c r="F37" s="33">
        <v>1481</v>
      </c>
      <c r="G37" s="33">
        <v>1664</v>
      </c>
      <c r="H37" s="33">
        <v>1639</v>
      </c>
      <c r="I37" s="33">
        <v>1471</v>
      </c>
      <c r="J37" s="33">
        <v>1356</v>
      </c>
      <c r="K37" s="33">
        <v>1311</v>
      </c>
      <c r="L37" s="33">
        <v>1079</v>
      </c>
      <c r="M37" s="33">
        <v>1084</v>
      </c>
      <c r="N37" s="33">
        <v>1266</v>
      </c>
      <c r="O37" s="33">
        <v>1243</v>
      </c>
      <c r="P37" s="33">
        <v>1189</v>
      </c>
      <c r="Q37" s="33">
        <v>1025</v>
      </c>
      <c r="R37" s="33">
        <v>1152</v>
      </c>
      <c r="S37" s="33">
        <v>1266</v>
      </c>
      <c r="T37" s="33">
        <v>1371</v>
      </c>
      <c r="U37" s="33">
        <v>1315</v>
      </c>
      <c r="V37" s="33">
        <v>1158</v>
      </c>
      <c r="W37" s="33">
        <v>1127</v>
      </c>
      <c r="X37" s="33">
        <v>993</v>
      </c>
      <c r="Y37" s="33">
        <v>943</v>
      </c>
      <c r="Z37" s="33">
        <v>1201</v>
      </c>
      <c r="AA37" s="33">
        <v>1159</v>
      </c>
      <c r="AB37" s="33">
        <v>1084</v>
      </c>
      <c r="AC37" s="33">
        <v>1050</v>
      </c>
      <c r="AD37" s="33">
        <v>1141</v>
      </c>
      <c r="AE37" s="33">
        <v>1066</v>
      </c>
      <c r="AF37" s="33">
        <v>1222</v>
      </c>
      <c r="AG37" s="33">
        <v>1082</v>
      </c>
      <c r="AH37" s="33">
        <v>984</v>
      </c>
      <c r="AI37" s="33">
        <v>919</v>
      </c>
      <c r="AJ37" s="33">
        <v>900</v>
      </c>
      <c r="AK37" s="43"/>
    </row>
    <row r="38" spans="1:37" x14ac:dyDescent="0.25">
      <c r="A38" s="38" t="s">
        <v>87</v>
      </c>
      <c r="B38" s="33">
        <v>1301</v>
      </c>
      <c r="C38" s="33">
        <v>1228</v>
      </c>
      <c r="D38" s="33">
        <v>1209</v>
      </c>
      <c r="E38" s="33">
        <v>1197</v>
      </c>
      <c r="F38" s="33">
        <v>1256</v>
      </c>
      <c r="G38" s="33">
        <v>1306</v>
      </c>
      <c r="H38" s="33">
        <v>1300</v>
      </c>
      <c r="I38" s="33">
        <v>1232</v>
      </c>
      <c r="J38" s="33">
        <v>1195</v>
      </c>
      <c r="K38" s="33">
        <v>1112</v>
      </c>
      <c r="L38" s="33">
        <v>986</v>
      </c>
      <c r="M38" s="33">
        <v>889</v>
      </c>
      <c r="N38" s="33">
        <v>946</v>
      </c>
      <c r="O38" s="33">
        <v>986</v>
      </c>
      <c r="P38" s="33">
        <v>934</v>
      </c>
      <c r="Q38" s="33">
        <v>846</v>
      </c>
      <c r="R38" s="33">
        <v>875</v>
      </c>
      <c r="S38" s="33">
        <v>942</v>
      </c>
      <c r="T38" s="33">
        <v>1037</v>
      </c>
      <c r="U38" s="33">
        <v>946</v>
      </c>
      <c r="V38" s="33">
        <v>885</v>
      </c>
      <c r="W38" s="33">
        <v>853</v>
      </c>
      <c r="X38" s="33">
        <v>821</v>
      </c>
      <c r="Y38" s="33">
        <v>768</v>
      </c>
      <c r="Z38" s="33">
        <v>931</v>
      </c>
      <c r="AA38" s="33">
        <v>941</v>
      </c>
      <c r="AB38" s="33">
        <v>935</v>
      </c>
      <c r="AC38" s="33">
        <v>917</v>
      </c>
      <c r="AD38" s="33">
        <v>987</v>
      </c>
      <c r="AE38" s="33">
        <v>894</v>
      </c>
      <c r="AF38" s="33">
        <v>1000</v>
      </c>
      <c r="AG38" s="33">
        <v>872</v>
      </c>
      <c r="AH38" s="33">
        <v>843</v>
      </c>
      <c r="AI38" s="33">
        <v>776</v>
      </c>
      <c r="AJ38" s="33">
        <v>755</v>
      </c>
      <c r="AK38" s="43"/>
    </row>
    <row r="39" spans="1:37" x14ac:dyDescent="0.25">
      <c r="A39" s="38" t="s">
        <v>88</v>
      </c>
      <c r="B39" s="33">
        <v>1071</v>
      </c>
      <c r="C39" s="33">
        <v>1039</v>
      </c>
      <c r="D39" s="33">
        <v>1034</v>
      </c>
      <c r="E39" s="33">
        <v>1011</v>
      </c>
      <c r="F39" s="33">
        <v>1089</v>
      </c>
      <c r="G39" s="33">
        <v>1166</v>
      </c>
      <c r="H39" s="33">
        <v>1138</v>
      </c>
      <c r="I39" s="33">
        <v>1008</v>
      </c>
      <c r="J39" s="33">
        <v>996</v>
      </c>
      <c r="K39" s="33">
        <v>975</v>
      </c>
      <c r="L39" s="33">
        <v>854</v>
      </c>
      <c r="M39" s="33">
        <v>791</v>
      </c>
      <c r="N39" s="33">
        <v>791</v>
      </c>
      <c r="O39" s="33">
        <v>812</v>
      </c>
      <c r="P39" s="33">
        <v>848</v>
      </c>
      <c r="Q39" s="33">
        <v>725</v>
      </c>
      <c r="R39" s="33">
        <v>828</v>
      </c>
      <c r="S39" s="33">
        <v>842</v>
      </c>
      <c r="T39" s="33">
        <v>878</v>
      </c>
      <c r="U39" s="33">
        <v>791</v>
      </c>
      <c r="V39" s="33">
        <v>790</v>
      </c>
      <c r="W39" s="33">
        <v>796</v>
      </c>
      <c r="X39" s="33">
        <v>725</v>
      </c>
      <c r="Y39" s="33">
        <v>634</v>
      </c>
      <c r="Z39" s="33">
        <v>718</v>
      </c>
      <c r="AA39" s="33">
        <v>741</v>
      </c>
      <c r="AB39" s="33">
        <v>747</v>
      </c>
      <c r="AC39" s="33">
        <v>754</v>
      </c>
      <c r="AD39" s="33">
        <v>812</v>
      </c>
      <c r="AE39" s="33">
        <v>714</v>
      </c>
      <c r="AF39" s="33">
        <v>804</v>
      </c>
      <c r="AG39" s="33">
        <v>682</v>
      </c>
      <c r="AH39" s="33">
        <v>708</v>
      </c>
      <c r="AI39" s="33">
        <v>636</v>
      </c>
      <c r="AJ39" s="33">
        <v>636</v>
      </c>
      <c r="AK39" s="43"/>
    </row>
    <row r="40" spans="1:37" x14ac:dyDescent="0.25">
      <c r="A40" s="38" t="s">
        <v>89</v>
      </c>
      <c r="B40" s="33">
        <v>2722</v>
      </c>
      <c r="C40" s="33">
        <v>2615</v>
      </c>
      <c r="D40" s="33">
        <v>2550</v>
      </c>
      <c r="E40" s="33">
        <v>2446</v>
      </c>
      <c r="F40" s="33">
        <v>2563</v>
      </c>
      <c r="G40" s="33">
        <v>2689</v>
      </c>
      <c r="H40" s="33">
        <v>2662</v>
      </c>
      <c r="I40" s="33">
        <v>2452</v>
      </c>
      <c r="J40" s="33">
        <v>2356</v>
      </c>
      <c r="K40" s="33">
        <v>2311</v>
      </c>
      <c r="L40" s="33">
        <v>2065</v>
      </c>
      <c r="M40" s="33">
        <v>1968</v>
      </c>
      <c r="N40" s="33">
        <v>2054</v>
      </c>
      <c r="O40" s="33">
        <v>2079</v>
      </c>
      <c r="P40" s="33">
        <v>2060</v>
      </c>
      <c r="Q40" s="33">
        <v>1810</v>
      </c>
      <c r="R40" s="33">
        <v>2004</v>
      </c>
      <c r="S40" s="33">
        <v>2077</v>
      </c>
      <c r="T40" s="33">
        <v>2167</v>
      </c>
      <c r="U40" s="33">
        <v>2041</v>
      </c>
      <c r="V40" s="33">
        <v>1958</v>
      </c>
      <c r="W40" s="33">
        <v>1865</v>
      </c>
      <c r="X40" s="33">
        <v>1719</v>
      </c>
      <c r="Y40" s="33">
        <v>1595</v>
      </c>
      <c r="Z40" s="33">
        <v>1873</v>
      </c>
      <c r="AA40" s="33">
        <v>1864</v>
      </c>
      <c r="AB40" s="33">
        <v>1904</v>
      </c>
      <c r="AC40" s="33">
        <v>1859</v>
      </c>
      <c r="AD40" s="33">
        <v>1947</v>
      </c>
      <c r="AE40" s="33">
        <v>1796</v>
      </c>
      <c r="AF40" s="33">
        <v>1980</v>
      </c>
      <c r="AG40" s="33">
        <v>1764</v>
      </c>
      <c r="AH40" s="33">
        <v>1781</v>
      </c>
      <c r="AI40" s="33">
        <v>1596</v>
      </c>
      <c r="AJ40" s="33">
        <v>1590</v>
      </c>
      <c r="AK40" s="43"/>
    </row>
    <row r="41" spans="1:37" x14ac:dyDescent="0.25">
      <c r="A41" s="38" t="s">
        <v>90</v>
      </c>
      <c r="B41" s="33">
        <v>1329</v>
      </c>
      <c r="C41" s="33">
        <v>1316</v>
      </c>
      <c r="D41" s="33">
        <v>1246</v>
      </c>
      <c r="E41" s="33">
        <v>1245</v>
      </c>
      <c r="F41" s="33">
        <v>1291</v>
      </c>
      <c r="G41" s="33">
        <v>1405</v>
      </c>
      <c r="H41" s="33">
        <v>1377</v>
      </c>
      <c r="I41" s="33">
        <v>1252</v>
      </c>
      <c r="J41" s="33">
        <v>1198</v>
      </c>
      <c r="K41" s="33">
        <v>1177</v>
      </c>
      <c r="L41" s="33">
        <v>1038</v>
      </c>
      <c r="M41" s="33">
        <v>943</v>
      </c>
      <c r="N41" s="33">
        <v>999</v>
      </c>
      <c r="O41" s="33">
        <v>1025</v>
      </c>
      <c r="P41" s="33">
        <v>992</v>
      </c>
      <c r="Q41" s="33">
        <v>852</v>
      </c>
      <c r="R41" s="33">
        <v>913</v>
      </c>
      <c r="S41" s="33">
        <v>966</v>
      </c>
      <c r="T41" s="33">
        <v>1063</v>
      </c>
      <c r="U41" s="33">
        <v>979</v>
      </c>
      <c r="V41" s="33">
        <v>954</v>
      </c>
      <c r="W41" s="33">
        <v>929</v>
      </c>
      <c r="X41" s="33">
        <v>905</v>
      </c>
      <c r="Y41" s="33">
        <v>884</v>
      </c>
      <c r="Z41" s="33">
        <v>985</v>
      </c>
      <c r="AA41" s="33">
        <v>988</v>
      </c>
      <c r="AB41" s="33">
        <v>947</v>
      </c>
      <c r="AC41" s="33">
        <v>923</v>
      </c>
      <c r="AD41" s="33">
        <v>938</v>
      </c>
      <c r="AE41" s="33">
        <v>843</v>
      </c>
      <c r="AF41" s="33">
        <v>953</v>
      </c>
      <c r="AG41" s="33">
        <v>820</v>
      </c>
      <c r="AH41" s="33">
        <v>781</v>
      </c>
      <c r="AI41" s="33">
        <v>774</v>
      </c>
      <c r="AJ41" s="33">
        <v>736</v>
      </c>
      <c r="AK41" s="43"/>
    </row>
    <row r="42" spans="1:37" x14ac:dyDescent="0.25">
      <c r="A42" s="38" t="s">
        <v>91</v>
      </c>
      <c r="B42" s="33">
        <v>2548</v>
      </c>
      <c r="C42" s="33">
        <v>2310</v>
      </c>
      <c r="D42" s="33">
        <v>2141</v>
      </c>
      <c r="E42" s="33">
        <v>1928</v>
      </c>
      <c r="F42" s="33">
        <v>1956</v>
      </c>
      <c r="G42" s="33">
        <v>2065</v>
      </c>
      <c r="H42" s="33">
        <v>2008</v>
      </c>
      <c r="I42" s="33">
        <v>1860</v>
      </c>
      <c r="J42" s="33">
        <v>1822</v>
      </c>
      <c r="K42" s="33">
        <v>1966</v>
      </c>
      <c r="L42" s="33">
        <v>1760</v>
      </c>
      <c r="M42" s="33">
        <v>1742</v>
      </c>
      <c r="N42" s="33">
        <v>1878</v>
      </c>
      <c r="O42" s="33">
        <v>1955</v>
      </c>
      <c r="P42" s="33">
        <v>1837</v>
      </c>
      <c r="Q42" s="33">
        <v>1555</v>
      </c>
      <c r="R42" s="33">
        <v>1600</v>
      </c>
      <c r="S42" s="33">
        <v>1668</v>
      </c>
      <c r="T42" s="33">
        <v>1747</v>
      </c>
      <c r="U42" s="33">
        <v>1663</v>
      </c>
      <c r="V42" s="33">
        <v>1907</v>
      </c>
      <c r="W42" s="33">
        <v>1868</v>
      </c>
      <c r="X42" s="33">
        <v>1853</v>
      </c>
      <c r="Y42" s="33">
        <v>1848</v>
      </c>
      <c r="Z42" s="33">
        <v>2174</v>
      </c>
      <c r="AA42" s="33">
        <v>2108</v>
      </c>
      <c r="AB42" s="33">
        <v>1940</v>
      </c>
      <c r="AC42" s="33">
        <v>1795</v>
      </c>
      <c r="AD42" s="33">
        <v>1825</v>
      </c>
      <c r="AE42" s="33">
        <v>1555</v>
      </c>
      <c r="AF42" s="33">
        <v>1635</v>
      </c>
      <c r="AG42" s="33">
        <v>1452</v>
      </c>
      <c r="AH42" s="33">
        <v>1346</v>
      </c>
      <c r="AI42" s="33">
        <v>1233</v>
      </c>
      <c r="AJ42" s="33">
        <v>1222</v>
      </c>
      <c r="AK42" s="43"/>
    </row>
    <row r="43" spans="1:37" x14ac:dyDescent="0.25">
      <c r="A43" s="38" t="s">
        <v>92</v>
      </c>
      <c r="B43" s="33">
        <v>2070</v>
      </c>
      <c r="C43" s="33">
        <v>2061</v>
      </c>
      <c r="D43" s="33">
        <v>1905</v>
      </c>
      <c r="E43" s="33">
        <v>1791</v>
      </c>
      <c r="F43" s="33">
        <v>1681</v>
      </c>
      <c r="G43" s="33">
        <v>1664</v>
      </c>
      <c r="H43" s="33">
        <v>1761</v>
      </c>
      <c r="I43" s="33">
        <v>1606</v>
      </c>
      <c r="J43" s="33">
        <v>1616</v>
      </c>
      <c r="K43" s="33">
        <v>1588</v>
      </c>
      <c r="L43" s="33">
        <v>1471</v>
      </c>
      <c r="M43" s="33">
        <v>1469</v>
      </c>
      <c r="N43" s="33">
        <v>1620</v>
      </c>
      <c r="O43" s="33">
        <v>1714</v>
      </c>
      <c r="P43" s="33">
        <v>1648</v>
      </c>
      <c r="Q43" s="33">
        <v>1400</v>
      </c>
      <c r="R43" s="33">
        <v>1428</v>
      </c>
      <c r="S43" s="33">
        <v>1355</v>
      </c>
      <c r="T43" s="33">
        <v>1468</v>
      </c>
      <c r="U43" s="33">
        <v>1407</v>
      </c>
      <c r="V43" s="33">
        <v>1387</v>
      </c>
      <c r="W43" s="33">
        <v>1256</v>
      </c>
      <c r="X43" s="33">
        <v>1300</v>
      </c>
      <c r="Y43" s="33">
        <v>1290</v>
      </c>
      <c r="Z43" s="33">
        <v>1598</v>
      </c>
      <c r="AA43" s="33">
        <v>1592</v>
      </c>
      <c r="AB43" s="33">
        <v>1513</v>
      </c>
      <c r="AC43" s="33">
        <v>1404</v>
      </c>
      <c r="AD43" s="33">
        <v>1290</v>
      </c>
      <c r="AE43" s="33">
        <v>1104</v>
      </c>
      <c r="AF43" s="33">
        <v>1239</v>
      </c>
      <c r="AG43" s="33">
        <v>1104</v>
      </c>
      <c r="AH43" s="33">
        <v>1069</v>
      </c>
      <c r="AI43" s="33">
        <v>1012</v>
      </c>
      <c r="AJ43" s="33">
        <v>1071</v>
      </c>
      <c r="AK43" s="43"/>
    </row>
    <row r="44" spans="1:37" x14ac:dyDescent="0.25">
      <c r="A44" s="38" t="s">
        <v>93</v>
      </c>
      <c r="B44" s="33">
        <v>15812</v>
      </c>
      <c r="C44" s="33">
        <v>15140</v>
      </c>
      <c r="D44" s="33">
        <v>14157</v>
      </c>
      <c r="E44" s="33">
        <v>13143</v>
      </c>
      <c r="F44" s="33">
        <v>13523</v>
      </c>
      <c r="G44" s="33">
        <v>14019</v>
      </c>
      <c r="H44" s="33">
        <v>14168</v>
      </c>
      <c r="I44" s="33">
        <v>12897</v>
      </c>
      <c r="J44" s="33">
        <v>12442</v>
      </c>
      <c r="K44" s="33">
        <v>12047</v>
      </c>
      <c r="L44" s="33">
        <v>10950</v>
      </c>
      <c r="M44" s="33">
        <v>10791</v>
      </c>
      <c r="N44" s="33">
        <v>12030</v>
      </c>
      <c r="O44" s="33">
        <v>12161</v>
      </c>
      <c r="P44" s="33">
        <v>11529</v>
      </c>
      <c r="Q44" s="33">
        <v>9839</v>
      </c>
      <c r="R44" s="33">
        <v>10252</v>
      </c>
      <c r="S44" s="33">
        <v>10456</v>
      </c>
      <c r="T44" s="33">
        <v>11535</v>
      </c>
      <c r="U44" s="33">
        <v>10773</v>
      </c>
      <c r="V44" s="33">
        <v>10054</v>
      </c>
      <c r="W44" s="33">
        <v>9643</v>
      </c>
      <c r="X44" s="33">
        <v>9413</v>
      </c>
      <c r="Y44" s="33">
        <v>9281</v>
      </c>
      <c r="Z44" s="33">
        <v>11110</v>
      </c>
      <c r="AA44" s="33">
        <v>11025</v>
      </c>
      <c r="AB44" s="33">
        <v>10601</v>
      </c>
      <c r="AC44" s="33">
        <v>9610</v>
      </c>
      <c r="AD44" s="33">
        <v>9849</v>
      </c>
      <c r="AE44" s="33">
        <v>8830</v>
      </c>
      <c r="AF44" s="33">
        <v>9957</v>
      </c>
      <c r="AG44" s="33">
        <v>8759</v>
      </c>
      <c r="AH44" s="33">
        <v>8407</v>
      </c>
      <c r="AI44" s="33">
        <v>7747</v>
      </c>
      <c r="AJ44" s="33">
        <v>7826</v>
      </c>
      <c r="AK44" s="43"/>
    </row>
    <row r="45" spans="1:37" x14ac:dyDescent="0.25">
      <c r="A45" s="38" t="s">
        <v>94</v>
      </c>
      <c r="B45" s="33">
        <v>3541</v>
      </c>
      <c r="C45" s="33">
        <v>3378</v>
      </c>
      <c r="D45" s="33">
        <v>3191</v>
      </c>
      <c r="E45" s="33">
        <v>3027</v>
      </c>
      <c r="F45" s="33">
        <v>3040</v>
      </c>
      <c r="G45" s="33">
        <v>3182</v>
      </c>
      <c r="H45" s="33">
        <v>3128</v>
      </c>
      <c r="I45" s="33">
        <v>2869</v>
      </c>
      <c r="J45" s="33">
        <v>2812</v>
      </c>
      <c r="K45" s="33">
        <v>2808</v>
      </c>
      <c r="L45" s="33">
        <v>2561</v>
      </c>
      <c r="M45" s="33">
        <v>2559</v>
      </c>
      <c r="N45" s="33">
        <v>2872</v>
      </c>
      <c r="O45" s="33">
        <v>2831</v>
      </c>
      <c r="P45" s="33">
        <v>2739</v>
      </c>
      <c r="Q45" s="33">
        <v>2310</v>
      </c>
      <c r="R45" s="33">
        <v>2468</v>
      </c>
      <c r="S45" s="33">
        <v>2539</v>
      </c>
      <c r="T45" s="33">
        <v>2730</v>
      </c>
      <c r="U45" s="33">
        <v>2518</v>
      </c>
      <c r="V45" s="33">
        <v>2409</v>
      </c>
      <c r="W45" s="33">
        <v>2229</v>
      </c>
      <c r="X45" s="33">
        <v>2176</v>
      </c>
      <c r="Y45" s="33">
        <v>2148</v>
      </c>
      <c r="Z45" s="33">
        <v>2559</v>
      </c>
      <c r="AA45" s="33">
        <v>2484</v>
      </c>
      <c r="AB45" s="33">
        <v>2392</v>
      </c>
      <c r="AC45" s="33">
        <v>2162</v>
      </c>
      <c r="AD45" s="33">
        <v>2248</v>
      </c>
      <c r="AE45" s="33">
        <v>2025</v>
      </c>
      <c r="AF45" s="33">
        <v>2191</v>
      </c>
      <c r="AG45" s="33">
        <v>1896</v>
      </c>
      <c r="AH45" s="33">
        <v>1925</v>
      </c>
      <c r="AI45" s="33">
        <v>1799</v>
      </c>
      <c r="AJ45" s="33">
        <v>1804</v>
      </c>
      <c r="AK45" s="43"/>
    </row>
    <row r="46" spans="1:37" x14ac:dyDescent="0.25">
      <c r="A46" s="38" t="s">
        <v>95</v>
      </c>
      <c r="B46" s="33">
        <v>2211</v>
      </c>
      <c r="C46" s="33">
        <v>2120</v>
      </c>
      <c r="D46" s="33">
        <v>1980</v>
      </c>
      <c r="E46" s="33">
        <v>1885</v>
      </c>
      <c r="F46" s="33">
        <v>1821</v>
      </c>
      <c r="G46" s="33">
        <v>1922</v>
      </c>
      <c r="H46" s="33">
        <v>1945</v>
      </c>
      <c r="I46" s="33">
        <v>1857</v>
      </c>
      <c r="J46" s="33">
        <v>1719</v>
      </c>
      <c r="K46" s="33">
        <v>1658</v>
      </c>
      <c r="L46" s="33">
        <v>1541</v>
      </c>
      <c r="M46" s="33">
        <v>1523</v>
      </c>
      <c r="N46" s="33">
        <v>1798</v>
      </c>
      <c r="O46" s="33">
        <v>1848</v>
      </c>
      <c r="P46" s="33">
        <v>1753</v>
      </c>
      <c r="Q46" s="33">
        <v>1487</v>
      </c>
      <c r="R46" s="33">
        <v>1491</v>
      </c>
      <c r="S46" s="33">
        <v>1500</v>
      </c>
      <c r="T46" s="33">
        <v>1715</v>
      </c>
      <c r="U46" s="33">
        <v>1581</v>
      </c>
      <c r="V46" s="33">
        <v>1433</v>
      </c>
      <c r="W46" s="33">
        <v>1386</v>
      </c>
      <c r="X46" s="33">
        <v>1260</v>
      </c>
      <c r="Y46" s="33">
        <v>1355</v>
      </c>
      <c r="Z46" s="33">
        <v>1685</v>
      </c>
      <c r="AA46" s="33">
        <v>1704</v>
      </c>
      <c r="AB46" s="33">
        <v>1684</v>
      </c>
      <c r="AC46" s="33">
        <v>1432</v>
      </c>
      <c r="AD46" s="33">
        <v>1483</v>
      </c>
      <c r="AE46" s="33">
        <v>1322</v>
      </c>
      <c r="AF46" s="33">
        <v>1515</v>
      </c>
      <c r="AG46" s="33">
        <v>1357</v>
      </c>
      <c r="AH46" s="33">
        <v>1339</v>
      </c>
      <c r="AI46" s="33">
        <v>1172</v>
      </c>
      <c r="AJ46" s="33">
        <v>1127</v>
      </c>
      <c r="AK46" s="43"/>
    </row>
    <row r="47" spans="1:37" x14ac:dyDescent="0.25">
      <c r="A47" s="38" t="s">
        <v>96</v>
      </c>
      <c r="B47" s="33">
        <v>1801</v>
      </c>
      <c r="C47" s="33">
        <v>1680</v>
      </c>
      <c r="D47" s="33">
        <v>1576</v>
      </c>
      <c r="E47" s="33">
        <v>1458</v>
      </c>
      <c r="F47" s="33">
        <v>1585</v>
      </c>
      <c r="G47" s="33">
        <v>1645</v>
      </c>
      <c r="H47" s="33">
        <v>1663</v>
      </c>
      <c r="I47" s="33">
        <v>1499</v>
      </c>
      <c r="J47" s="33">
        <v>1471</v>
      </c>
      <c r="K47" s="33">
        <v>1480</v>
      </c>
      <c r="L47" s="33">
        <v>1363</v>
      </c>
      <c r="M47" s="33">
        <v>1288</v>
      </c>
      <c r="N47" s="33">
        <v>1490</v>
      </c>
      <c r="O47" s="33">
        <v>1532</v>
      </c>
      <c r="P47" s="33">
        <v>1416</v>
      </c>
      <c r="Q47" s="33">
        <v>1171</v>
      </c>
      <c r="R47" s="33">
        <v>1247</v>
      </c>
      <c r="S47" s="33">
        <v>1261</v>
      </c>
      <c r="T47" s="33">
        <v>1360</v>
      </c>
      <c r="U47" s="33">
        <v>1302</v>
      </c>
      <c r="V47" s="33">
        <v>1268</v>
      </c>
      <c r="W47" s="33">
        <v>1249</v>
      </c>
      <c r="X47" s="33">
        <v>1204</v>
      </c>
      <c r="Y47" s="33">
        <v>1181</v>
      </c>
      <c r="Z47" s="33">
        <v>1409</v>
      </c>
      <c r="AA47" s="33">
        <v>1409</v>
      </c>
      <c r="AB47" s="33">
        <v>1429</v>
      </c>
      <c r="AC47" s="33">
        <v>1284</v>
      </c>
      <c r="AD47" s="33">
        <v>1250</v>
      </c>
      <c r="AE47" s="33">
        <v>1122</v>
      </c>
      <c r="AF47" s="33">
        <v>1192</v>
      </c>
      <c r="AG47" s="33">
        <v>1106</v>
      </c>
      <c r="AH47" s="33">
        <v>1096</v>
      </c>
      <c r="AI47" s="33">
        <v>981</v>
      </c>
      <c r="AJ47" s="33">
        <v>975</v>
      </c>
      <c r="AK47" s="43"/>
    </row>
    <row r="48" spans="1:37" x14ac:dyDescent="0.25">
      <c r="A48" s="38" t="s">
        <v>97</v>
      </c>
      <c r="B48" s="33">
        <v>4102</v>
      </c>
      <c r="C48" s="33">
        <v>3922</v>
      </c>
      <c r="D48" s="33">
        <v>3731</v>
      </c>
      <c r="E48" s="33">
        <v>3478</v>
      </c>
      <c r="F48" s="33">
        <v>3556</v>
      </c>
      <c r="G48" s="33">
        <v>3777</v>
      </c>
      <c r="H48" s="33">
        <v>3766</v>
      </c>
      <c r="I48" s="33">
        <v>3418</v>
      </c>
      <c r="J48" s="33">
        <v>3215</v>
      </c>
      <c r="K48" s="33">
        <v>3130</v>
      </c>
      <c r="L48" s="33">
        <v>2856</v>
      </c>
      <c r="M48" s="33">
        <v>2799</v>
      </c>
      <c r="N48" s="33">
        <v>3087</v>
      </c>
      <c r="O48" s="33">
        <v>3258</v>
      </c>
      <c r="P48" s="33">
        <v>3070</v>
      </c>
      <c r="Q48" s="33">
        <v>2682</v>
      </c>
      <c r="R48" s="33">
        <v>2757</v>
      </c>
      <c r="S48" s="33">
        <v>2837</v>
      </c>
      <c r="T48" s="33">
        <v>3176</v>
      </c>
      <c r="U48" s="33">
        <v>2942</v>
      </c>
      <c r="V48" s="33">
        <v>2679</v>
      </c>
      <c r="W48" s="33">
        <v>2639</v>
      </c>
      <c r="X48" s="33">
        <v>2520</v>
      </c>
      <c r="Y48" s="33">
        <v>2502</v>
      </c>
      <c r="Z48" s="33">
        <v>2966</v>
      </c>
      <c r="AA48" s="33">
        <v>2893</v>
      </c>
      <c r="AB48" s="33">
        <v>2788</v>
      </c>
      <c r="AC48" s="33">
        <v>2578</v>
      </c>
      <c r="AD48" s="33">
        <v>2711</v>
      </c>
      <c r="AE48" s="33">
        <v>2349</v>
      </c>
      <c r="AF48" s="33">
        <v>2736</v>
      </c>
      <c r="AG48" s="33">
        <v>2389</v>
      </c>
      <c r="AH48" s="33">
        <v>2292</v>
      </c>
      <c r="AI48" s="33">
        <v>2047</v>
      </c>
      <c r="AJ48" s="33">
        <v>2054</v>
      </c>
      <c r="AK48" s="43"/>
    </row>
    <row r="49" spans="1:37" x14ac:dyDescent="0.25">
      <c r="A49" s="38" t="s">
        <v>98</v>
      </c>
      <c r="B49" s="33">
        <v>1485</v>
      </c>
      <c r="C49" s="33">
        <v>1342</v>
      </c>
      <c r="D49" s="33">
        <v>1296</v>
      </c>
      <c r="E49" s="33">
        <v>1252</v>
      </c>
      <c r="F49" s="33">
        <v>1313</v>
      </c>
      <c r="G49" s="33">
        <v>1461</v>
      </c>
      <c r="H49" s="33">
        <v>1424</v>
      </c>
      <c r="I49" s="33">
        <v>1331</v>
      </c>
      <c r="J49" s="33">
        <v>1228</v>
      </c>
      <c r="K49" s="33">
        <v>1186</v>
      </c>
      <c r="L49" s="33">
        <v>1059</v>
      </c>
      <c r="M49" s="33">
        <v>976</v>
      </c>
      <c r="N49" s="33">
        <v>1043</v>
      </c>
      <c r="O49" s="33">
        <v>1102</v>
      </c>
      <c r="P49" s="33">
        <v>1087</v>
      </c>
      <c r="Q49" s="33">
        <v>945</v>
      </c>
      <c r="R49" s="33">
        <v>1011</v>
      </c>
      <c r="S49" s="33">
        <v>1052</v>
      </c>
      <c r="T49" s="33">
        <v>1176</v>
      </c>
      <c r="U49" s="33">
        <v>1022</v>
      </c>
      <c r="V49" s="33">
        <v>930</v>
      </c>
      <c r="W49" s="33">
        <v>936</v>
      </c>
      <c r="X49" s="33">
        <v>842</v>
      </c>
      <c r="Y49" s="33">
        <v>847</v>
      </c>
      <c r="Z49" s="33">
        <v>1030</v>
      </c>
      <c r="AA49" s="33">
        <v>1014</v>
      </c>
      <c r="AB49" s="33">
        <v>1038</v>
      </c>
      <c r="AC49" s="33">
        <v>977</v>
      </c>
      <c r="AD49" s="33">
        <v>1024</v>
      </c>
      <c r="AE49" s="33">
        <v>895</v>
      </c>
      <c r="AF49" s="33">
        <v>1043</v>
      </c>
      <c r="AG49" s="33">
        <v>904</v>
      </c>
      <c r="AH49" s="33">
        <v>836</v>
      </c>
      <c r="AI49" s="33">
        <v>779</v>
      </c>
      <c r="AJ49" s="33">
        <v>756</v>
      </c>
      <c r="AK49" s="43"/>
    </row>
    <row r="50" spans="1:37" x14ac:dyDescent="0.25">
      <c r="A50" s="38" t="s">
        <v>99</v>
      </c>
      <c r="B50" s="33">
        <v>1681</v>
      </c>
      <c r="C50" s="33">
        <v>1534</v>
      </c>
      <c r="D50" s="33">
        <v>1549</v>
      </c>
      <c r="E50" s="33">
        <v>1492</v>
      </c>
      <c r="F50" s="33">
        <v>1560</v>
      </c>
      <c r="G50" s="33">
        <v>1676</v>
      </c>
      <c r="H50" s="33">
        <v>1730</v>
      </c>
      <c r="I50" s="33">
        <v>1485</v>
      </c>
      <c r="J50" s="33">
        <v>1463</v>
      </c>
      <c r="K50" s="33">
        <v>1411</v>
      </c>
      <c r="L50" s="33">
        <v>1305</v>
      </c>
      <c r="M50" s="33">
        <v>1193</v>
      </c>
      <c r="N50" s="33">
        <v>1180</v>
      </c>
      <c r="O50" s="33">
        <v>1161</v>
      </c>
      <c r="P50" s="33">
        <v>1220</v>
      </c>
      <c r="Q50" s="33">
        <v>1044</v>
      </c>
      <c r="R50" s="33">
        <v>1186</v>
      </c>
      <c r="S50" s="33">
        <v>1231</v>
      </c>
      <c r="T50" s="33">
        <v>1407</v>
      </c>
      <c r="U50" s="33">
        <v>1244</v>
      </c>
      <c r="V50" s="33">
        <v>1216</v>
      </c>
      <c r="W50" s="33">
        <v>1181</v>
      </c>
      <c r="X50" s="33">
        <v>1078</v>
      </c>
      <c r="Y50" s="33">
        <v>965</v>
      </c>
      <c r="Z50" s="33">
        <v>1106</v>
      </c>
      <c r="AA50" s="33">
        <v>1059</v>
      </c>
      <c r="AB50" s="33">
        <v>1138</v>
      </c>
      <c r="AC50" s="33">
        <v>1082</v>
      </c>
      <c r="AD50" s="33">
        <v>1177</v>
      </c>
      <c r="AE50" s="33">
        <v>1112</v>
      </c>
      <c r="AF50" s="33">
        <v>1286</v>
      </c>
      <c r="AG50" s="33">
        <v>1058</v>
      </c>
      <c r="AH50" s="33">
        <v>1035</v>
      </c>
      <c r="AI50" s="33">
        <v>934</v>
      </c>
      <c r="AJ50" s="33">
        <v>932</v>
      </c>
      <c r="AK50" s="43"/>
    </row>
    <row r="51" spans="1:37" x14ac:dyDescent="0.25">
      <c r="A51" s="38" t="s">
        <v>100</v>
      </c>
      <c r="B51" s="33">
        <v>2593</v>
      </c>
      <c r="C51" s="33">
        <v>2442</v>
      </c>
      <c r="D51" s="33">
        <v>2262</v>
      </c>
      <c r="E51" s="33">
        <v>2090</v>
      </c>
      <c r="F51" s="33">
        <v>2121</v>
      </c>
      <c r="G51" s="33">
        <v>2243</v>
      </c>
      <c r="H51" s="33">
        <v>2216</v>
      </c>
      <c r="I51" s="33">
        <v>2052</v>
      </c>
      <c r="J51" s="33">
        <v>1917</v>
      </c>
      <c r="K51" s="33">
        <v>1857</v>
      </c>
      <c r="L51" s="33">
        <v>1750</v>
      </c>
      <c r="M51" s="33">
        <v>1735</v>
      </c>
      <c r="N51" s="33">
        <v>1997</v>
      </c>
      <c r="O51" s="33">
        <v>2060</v>
      </c>
      <c r="P51" s="33">
        <v>1963</v>
      </c>
      <c r="Q51" s="33">
        <v>1652</v>
      </c>
      <c r="R51" s="33">
        <v>1661</v>
      </c>
      <c r="S51" s="33">
        <v>1684</v>
      </c>
      <c r="T51" s="33">
        <v>1843</v>
      </c>
      <c r="U51" s="33">
        <v>1691</v>
      </c>
      <c r="V51" s="33">
        <v>1552</v>
      </c>
      <c r="W51" s="33">
        <v>1545</v>
      </c>
      <c r="X51" s="33">
        <v>1480</v>
      </c>
      <c r="Y51" s="33">
        <v>1520</v>
      </c>
      <c r="Z51" s="33">
        <v>1854</v>
      </c>
      <c r="AA51" s="33">
        <v>1883</v>
      </c>
      <c r="AB51" s="33">
        <v>1786</v>
      </c>
      <c r="AC51" s="33">
        <v>1611</v>
      </c>
      <c r="AD51" s="33">
        <v>1589</v>
      </c>
      <c r="AE51" s="33">
        <v>1408</v>
      </c>
      <c r="AF51" s="33">
        <v>1609</v>
      </c>
      <c r="AG51" s="33">
        <v>1394</v>
      </c>
      <c r="AH51" s="33">
        <v>1353</v>
      </c>
      <c r="AI51" s="33">
        <v>1229</v>
      </c>
      <c r="AJ51" s="33">
        <v>1168</v>
      </c>
      <c r="AK51" s="43"/>
    </row>
    <row r="52" spans="1:37" x14ac:dyDescent="0.25">
      <c r="A52" s="38" t="s">
        <v>101</v>
      </c>
      <c r="B52" s="33">
        <v>33598</v>
      </c>
      <c r="C52" s="33">
        <v>32167</v>
      </c>
      <c r="D52" s="33">
        <v>30388</v>
      </c>
      <c r="E52" s="33">
        <v>28714</v>
      </c>
      <c r="F52" s="33">
        <v>30018</v>
      </c>
      <c r="G52" s="33">
        <v>30664</v>
      </c>
      <c r="H52" s="33">
        <v>30667</v>
      </c>
      <c r="I52" s="33">
        <v>28206</v>
      </c>
      <c r="J52" s="33">
        <v>27840</v>
      </c>
      <c r="K52" s="33">
        <v>26643</v>
      </c>
      <c r="L52" s="33">
        <v>24359</v>
      </c>
      <c r="M52" s="33">
        <v>23381</v>
      </c>
      <c r="N52" s="33">
        <v>25567</v>
      </c>
      <c r="O52" s="33">
        <v>26014</v>
      </c>
      <c r="P52" s="33">
        <v>25358</v>
      </c>
      <c r="Q52" s="33">
        <v>21873</v>
      </c>
      <c r="R52" s="33">
        <v>23051</v>
      </c>
      <c r="S52" s="33">
        <v>23249</v>
      </c>
      <c r="T52" s="33">
        <v>25263</v>
      </c>
      <c r="U52" s="33">
        <v>23623</v>
      </c>
      <c r="V52" s="33">
        <v>22621</v>
      </c>
      <c r="W52" s="33">
        <v>21615</v>
      </c>
      <c r="X52" s="33">
        <v>20822</v>
      </c>
      <c r="Y52" s="33">
        <v>20034</v>
      </c>
      <c r="Z52" s="33">
        <v>22815</v>
      </c>
      <c r="AA52" s="33">
        <v>23072</v>
      </c>
      <c r="AB52" s="33">
        <v>22521</v>
      </c>
      <c r="AC52" s="33">
        <v>21301</v>
      </c>
      <c r="AD52" s="33">
        <v>22122</v>
      </c>
      <c r="AE52" s="33">
        <v>19747</v>
      </c>
      <c r="AF52" s="33">
        <v>22103</v>
      </c>
      <c r="AG52" s="33">
        <v>19578</v>
      </c>
      <c r="AH52" s="33">
        <v>19206</v>
      </c>
      <c r="AI52" s="33">
        <v>17564</v>
      </c>
      <c r="AJ52" s="33">
        <v>17278</v>
      </c>
      <c r="AK52" s="43"/>
    </row>
    <row r="53" spans="1:37" x14ac:dyDescent="0.25">
      <c r="A53" s="38" t="s">
        <v>102</v>
      </c>
      <c r="B53" s="33">
        <v>4591</v>
      </c>
      <c r="C53" s="33">
        <v>4331</v>
      </c>
      <c r="D53" s="33">
        <v>4098</v>
      </c>
      <c r="E53" s="33">
        <v>3841</v>
      </c>
      <c r="F53" s="33">
        <v>3918</v>
      </c>
      <c r="G53" s="33">
        <v>4313</v>
      </c>
      <c r="H53" s="33">
        <v>4198</v>
      </c>
      <c r="I53" s="33">
        <v>3738</v>
      </c>
      <c r="J53" s="33">
        <v>3586</v>
      </c>
      <c r="K53" s="33">
        <v>3518</v>
      </c>
      <c r="L53" s="33">
        <v>3061</v>
      </c>
      <c r="M53" s="33">
        <v>3017</v>
      </c>
      <c r="N53" s="33">
        <v>3463</v>
      </c>
      <c r="O53" s="33">
        <v>3619</v>
      </c>
      <c r="P53" s="33">
        <v>3517</v>
      </c>
      <c r="Q53" s="33">
        <v>2902</v>
      </c>
      <c r="R53" s="33">
        <v>3071</v>
      </c>
      <c r="S53" s="33">
        <v>3215</v>
      </c>
      <c r="T53" s="33">
        <v>3489</v>
      </c>
      <c r="U53" s="33">
        <v>3196</v>
      </c>
      <c r="V53" s="33">
        <v>3003</v>
      </c>
      <c r="W53" s="33">
        <v>2956</v>
      </c>
      <c r="X53" s="33">
        <v>2707</v>
      </c>
      <c r="Y53" s="33">
        <v>2680</v>
      </c>
      <c r="Z53" s="33">
        <v>3349</v>
      </c>
      <c r="AA53" s="33">
        <v>3356</v>
      </c>
      <c r="AB53" s="33">
        <v>3262</v>
      </c>
      <c r="AC53" s="33">
        <v>2896</v>
      </c>
      <c r="AD53" s="33">
        <v>3028</v>
      </c>
      <c r="AE53" s="33">
        <v>2730</v>
      </c>
      <c r="AF53" s="33">
        <v>3105</v>
      </c>
      <c r="AG53" s="33">
        <v>2636</v>
      </c>
      <c r="AH53" s="33">
        <v>2612</v>
      </c>
      <c r="AI53" s="33">
        <v>2436</v>
      </c>
      <c r="AJ53" s="33">
        <v>2397</v>
      </c>
      <c r="AK53" s="43"/>
    </row>
    <row r="54" spans="1:37" x14ac:dyDescent="0.25">
      <c r="A54" s="38" t="s">
        <v>103</v>
      </c>
      <c r="B54" s="33">
        <v>3616</v>
      </c>
      <c r="C54" s="33">
        <v>3376</v>
      </c>
      <c r="D54" s="33">
        <v>3207</v>
      </c>
      <c r="E54" s="33">
        <v>2976</v>
      </c>
      <c r="F54" s="33">
        <v>3180</v>
      </c>
      <c r="G54" s="33">
        <v>3346</v>
      </c>
      <c r="H54" s="33">
        <v>3428</v>
      </c>
      <c r="I54" s="33">
        <v>3210</v>
      </c>
      <c r="J54" s="33">
        <v>3102</v>
      </c>
      <c r="K54" s="33">
        <v>2904</v>
      </c>
      <c r="L54" s="33">
        <v>2753</v>
      </c>
      <c r="M54" s="33">
        <v>2644</v>
      </c>
      <c r="N54" s="33">
        <v>2878</v>
      </c>
      <c r="O54" s="33">
        <v>2895</v>
      </c>
      <c r="P54" s="33">
        <v>2771</v>
      </c>
      <c r="Q54" s="33">
        <v>2409</v>
      </c>
      <c r="R54" s="33">
        <v>2608</v>
      </c>
      <c r="S54" s="33">
        <v>2603</v>
      </c>
      <c r="T54" s="33">
        <v>2867</v>
      </c>
      <c r="U54" s="33">
        <v>2773</v>
      </c>
      <c r="V54" s="33">
        <v>2576</v>
      </c>
      <c r="W54" s="33">
        <v>2392</v>
      </c>
      <c r="X54" s="33">
        <v>2300</v>
      </c>
      <c r="Y54" s="33">
        <v>2261</v>
      </c>
      <c r="Z54" s="33">
        <v>2534</v>
      </c>
      <c r="AA54" s="33">
        <v>2468</v>
      </c>
      <c r="AB54" s="33">
        <v>2366</v>
      </c>
      <c r="AC54" s="33">
        <v>2341</v>
      </c>
      <c r="AD54" s="33">
        <v>2386</v>
      </c>
      <c r="AE54" s="33">
        <v>2187</v>
      </c>
      <c r="AF54" s="33">
        <v>2506</v>
      </c>
      <c r="AG54" s="33">
        <v>2340</v>
      </c>
      <c r="AH54" s="33">
        <v>2189</v>
      </c>
      <c r="AI54" s="33">
        <v>2061</v>
      </c>
      <c r="AJ54" s="33">
        <v>2029</v>
      </c>
      <c r="AK54" s="43"/>
    </row>
    <row r="55" spans="1:37" x14ac:dyDescent="0.25">
      <c r="A55" s="38" t="s">
        <v>104</v>
      </c>
      <c r="B55" s="33">
        <v>2958</v>
      </c>
      <c r="C55" s="33">
        <v>2746</v>
      </c>
      <c r="D55" s="33">
        <v>2575</v>
      </c>
      <c r="E55" s="33">
        <v>2439</v>
      </c>
      <c r="F55" s="33">
        <v>2532</v>
      </c>
      <c r="G55" s="33">
        <v>2578</v>
      </c>
      <c r="H55" s="33">
        <v>2516</v>
      </c>
      <c r="I55" s="33">
        <v>2244</v>
      </c>
      <c r="J55" s="33">
        <v>2232</v>
      </c>
      <c r="K55" s="33">
        <v>2169</v>
      </c>
      <c r="L55" s="33">
        <v>2033</v>
      </c>
      <c r="M55" s="33">
        <v>2007</v>
      </c>
      <c r="N55" s="33">
        <v>2339</v>
      </c>
      <c r="O55" s="33">
        <v>2343</v>
      </c>
      <c r="P55" s="33">
        <v>2209</v>
      </c>
      <c r="Q55" s="33">
        <v>1867</v>
      </c>
      <c r="R55" s="33">
        <v>1899</v>
      </c>
      <c r="S55" s="33">
        <v>1941</v>
      </c>
      <c r="T55" s="33">
        <v>2006</v>
      </c>
      <c r="U55" s="33">
        <v>1812</v>
      </c>
      <c r="V55" s="33">
        <v>1769</v>
      </c>
      <c r="W55" s="33">
        <v>1689</v>
      </c>
      <c r="X55" s="33">
        <v>1705</v>
      </c>
      <c r="Y55" s="33">
        <v>1794</v>
      </c>
      <c r="Z55" s="33">
        <v>2081</v>
      </c>
      <c r="AA55" s="33">
        <v>2093</v>
      </c>
      <c r="AB55" s="33">
        <v>1992</v>
      </c>
      <c r="AC55" s="33">
        <v>1783</v>
      </c>
      <c r="AD55" s="33">
        <v>1720</v>
      </c>
      <c r="AE55" s="33">
        <v>1562</v>
      </c>
      <c r="AF55" s="33">
        <v>1781</v>
      </c>
      <c r="AG55" s="33">
        <v>1521</v>
      </c>
      <c r="AH55" s="33">
        <v>1551</v>
      </c>
      <c r="AI55" s="33">
        <v>1416</v>
      </c>
      <c r="AJ55" s="33">
        <v>1383</v>
      </c>
      <c r="AK55" s="43"/>
    </row>
    <row r="56" spans="1:37" x14ac:dyDescent="0.25">
      <c r="A56" s="38" t="s">
        <v>105</v>
      </c>
      <c r="B56" s="33">
        <v>13060</v>
      </c>
      <c r="C56" s="33">
        <v>12421</v>
      </c>
      <c r="D56" s="33">
        <v>11771</v>
      </c>
      <c r="E56" s="33">
        <v>11420</v>
      </c>
      <c r="F56" s="33">
        <v>12316</v>
      </c>
      <c r="G56" s="33">
        <v>12584</v>
      </c>
      <c r="H56" s="33">
        <v>12007</v>
      </c>
      <c r="I56" s="33">
        <v>11261</v>
      </c>
      <c r="J56" s="33">
        <v>11533</v>
      </c>
      <c r="K56" s="33">
        <v>10937</v>
      </c>
      <c r="L56" s="33">
        <v>9811</v>
      </c>
      <c r="M56" s="33">
        <v>9369</v>
      </c>
      <c r="N56" s="33">
        <v>9811</v>
      </c>
      <c r="O56" s="33">
        <v>9822</v>
      </c>
      <c r="P56" s="33">
        <v>9582</v>
      </c>
      <c r="Q56" s="33">
        <v>8510</v>
      </c>
      <c r="R56" s="33">
        <v>9268</v>
      </c>
      <c r="S56" s="33">
        <v>9418</v>
      </c>
      <c r="T56" s="33">
        <v>9791</v>
      </c>
      <c r="U56" s="33">
        <v>9270</v>
      </c>
      <c r="V56" s="33">
        <v>9122</v>
      </c>
      <c r="W56" s="33">
        <v>8791</v>
      </c>
      <c r="X56" s="33">
        <v>8409</v>
      </c>
      <c r="Y56" s="33">
        <v>7890</v>
      </c>
      <c r="Z56" s="33">
        <v>8659</v>
      </c>
      <c r="AA56" s="33">
        <v>8494</v>
      </c>
      <c r="AB56" s="33">
        <v>8410</v>
      </c>
      <c r="AC56" s="33">
        <v>8337</v>
      </c>
      <c r="AD56" s="33">
        <v>8905</v>
      </c>
      <c r="AE56" s="33">
        <v>8011</v>
      </c>
      <c r="AF56" s="33">
        <v>8574</v>
      </c>
      <c r="AG56" s="33">
        <v>7784</v>
      </c>
      <c r="AH56" s="33">
        <v>7789</v>
      </c>
      <c r="AI56" s="33">
        <v>7154</v>
      </c>
      <c r="AJ56" s="33">
        <v>6951</v>
      </c>
      <c r="AK56" s="43"/>
    </row>
    <row r="57" spans="1:37" x14ac:dyDescent="0.25">
      <c r="A57" s="38" t="s">
        <v>106</v>
      </c>
      <c r="B57" s="33">
        <v>2435</v>
      </c>
      <c r="C57" s="33">
        <v>2386</v>
      </c>
      <c r="D57" s="33">
        <v>2201</v>
      </c>
      <c r="E57" s="33">
        <v>1986</v>
      </c>
      <c r="F57" s="33">
        <v>1903</v>
      </c>
      <c r="G57" s="33">
        <v>2031</v>
      </c>
      <c r="H57" s="33">
        <v>2001</v>
      </c>
      <c r="I57" s="33">
        <v>1827</v>
      </c>
      <c r="J57" s="33">
        <v>1767</v>
      </c>
      <c r="K57" s="33">
        <v>1652</v>
      </c>
      <c r="L57" s="33">
        <v>1532</v>
      </c>
      <c r="M57" s="33">
        <v>1506</v>
      </c>
      <c r="N57" s="33">
        <v>1951</v>
      </c>
      <c r="O57" s="33">
        <v>2074</v>
      </c>
      <c r="P57" s="33">
        <v>1842</v>
      </c>
      <c r="Q57" s="33">
        <v>1550</v>
      </c>
      <c r="R57" s="33">
        <v>1529</v>
      </c>
      <c r="S57" s="33">
        <v>1464</v>
      </c>
      <c r="T57" s="33">
        <v>1594</v>
      </c>
      <c r="U57" s="33">
        <v>1464</v>
      </c>
      <c r="V57" s="33">
        <v>1361</v>
      </c>
      <c r="W57" s="33">
        <v>1334</v>
      </c>
      <c r="X57" s="33">
        <v>1293</v>
      </c>
      <c r="Y57" s="33">
        <v>1340</v>
      </c>
      <c r="Z57" s="33">
        <v>1735</v>
      </c>
      <c r="AA57" s="33">
        <v>1909</v>
      </c>
      <c r="AB57" s="33">
        <v>1785</v>
      </c>
      <c r="AC57" s="33">
        <v>1503</v>
      </c>
      <c r="AD57" s="33">
        <v>1478</v>
      </c>
      <c r="AE57" s="33">
        <v>1329</v>
      </c>
      <c r="AF57" s="33">
        <v>1492</v>
      </c>
      <c r="AG57" s="33">
        <v>1322</v>
      </c>
      <c r="AH57" s="33">
        <v>1326</v>
      </c>
      <c r="AI57" s="33">
        <v>1127</v>
      </c>
      <c r="AJ57" s="33">
        <v>1160</v>
      </c>
      <c r="AK57" s="43"/>
    </row>
    <row r="58" spans="1:37" x14ac:dyDescent="0.25">
      <c r="A58" s="38" t="s">
        <v>107</v>
      </c>
      <c r="B58" s="33">
        <v>1773</v>
      </c>
      <c r="C58" s="33">
        <v>1663</v>
      </c>
      <c r="D58" s="33">
        <v>1582</v>
      </c>
      <c r="E58" s="33">
        <v>1436</v>
      </c>
      <c r="F58" s="33">
        <v>1426</v>
      </c>
      <c r="G58" s="33">
        <v>1408</v>
      </c>
      <c r="H58" s="33">
        <v>1280</v>
      </c>
      <c r="I58" s="33">
        <v>1181</v>
      </c>
      <c r="J58" s="33">
        <v>1214</v>
      </c>
      <c r="K58" s="33">
        <v>1155</v>
      </c>
      <c r="L58" s="33">
        <v>1169</v>
      </c>
      <c r="M58" s="33">
        <v>1193</v>
      </c>
      <c r="N58" s="33">
        <v>1349</v>
      </c>
      <c r="O58" s="33">
        <v>1401</v>
      </c>
      <c r="P58" s="33">
        <v>1250</v>
      </c>
      <c r="Q58" s="33">
        <v>998</v>
      </c>
      <c r="R58" s="33">
        <v>978</v>
      </c>
      <c r="S58" s="33">
        <v>1030</v>
      </c>
      <c r="T58" s="33">
        <v>1053</v>
      </c>
      <c r="U58" s="33">
        <v>915</v>
      </c>
      <c r="V58" s="33">
        <v>914</v>
      </c>
      <c r="W58" s="33">
        <v>912</v>
      </c>
      <c r="X58" s="33">
        <v>891</v>
      </c>
      <c r="Y58" s="33">
        <v>875</v>
      </c>
      <c r="Z58" s="33">
        <v>1131</v>
      </c>
      <c r="AA58" s="33">
        <v>1169</v>
      </c>
      <c r="AB58" s="33">
        <v>1098</v>
      </c>
      <c r="AC58" s="33">
        <v>945</v>
      </c>
      <c r="AD58" s="33">
        <v>918</v>
      </c>
      <c r="AE58" s="33">
        <v>779</v>
      </c>
      <c r="AF58" s="33">
        <v>815</v>
      </c>
      <c r="AG58" s="33">
        <v>705</v>
      </c>
      <c r="AH58" s="33">
        <v>755</v>
      </c>
      <c r="AI58" s="33">
        <v>694</v>
      </c>
      <c r="AJ58" s="33">
        <v>717</v>
      </c>
      <c r="AK58" s="43"/>
    </row>
    <row r="59" spans="1:37" x14ac:dyDescent="0.25">
      <c r="A59" s="38" t="s">
        <v>108</v>
      </c>
      <c r="B59" s="33">
        <v>2425</v>
      </c>
      <c r="C59" s="33">
        <v>2244</v>
      </c>
      <c r="D59" s="33">
        <v>2207</v>
      </c>
      <c r="E59" s="33">
        <v>2143</v>
      </c>
      <c r="F59" s="33">
        <v>2365</v>
      </c>
      <c r="G59" s="33">
        <v>2497</v>
      </c>
      <c r="H59" s="33">
        <v>2479</v>
      </c>
      <c r="I59" s="33">
        <v>2332</v>
      </c>
      <c r="J59" s="33">
        <v>2188</v>
      </c>
      <c r="K59" s="33">
        <v>2194</v>
      </c>
      <c r="L59" s="33">
        <v>1833</v>
      </c>
      <c r="M59" s="33">
        <v>1691</v>
      </c>
      <c r="N59" s="33">
        <v>1790</v>
      </c>
      <c r="O59" s="33">
        <v>1860</v>
      </c>
      <c r="P59" s="33">
        <v>1776</v>
      </c>
      <c r="Q59" s="33">
        <v>1558</v>
      </c>
      <c r="R59" s="33">
        <v>1725</v>
      </c>
      <c r="S59" s="33">
        <v>1815</v>
      </c>
      <c r="T59" s="33">
        <v>2162</v>
      </c>
      <c r="U59" s="33">
        <v>2024</v>
      </c>
      <c r="V59" s="33">
        <v>2330</v>
      </c>
      <c r="W59" s="33">
        <v>1861</v>
      </c>
      <c r="X59" s="33">
        <v>1524</v>
      </c>
      <c r="Y59" s="33">
        <v>1449</v>
      </c>
      <c r="Z59" s="33">
        <v>1659</v>
      </c>
      <c r="AA59" s="33">
        <v>1608</v>
      </c>
      <c r="AB59" s="33">
        <v>1589</v>
      </c>
      <c r="AC59" s="33">
        <v>1529</v>
      </c>
      <c r="AD59" s="33">
        <v>1654</v>
      </c>
      <c r="AE59" s="33">
        <v>1465</v>
      </c>
      <c r="AF59" s="33">
        <v>2033</v>
      </c>
      <c r="AG59" s="33">
        <v>1844</v>
      </c>
      <c r="AH59" s="33">
        <v>1494</v>
      </c>
      <c r="AI59" s="33">
        <v>1361</v>
      </c>
      <c r="AJ59" s="33">
        <v>1270</v>
      </c>
      <c r="AK59" s="43"/>
    </row>
    <row r="60" spans="1:37" x14ac:dyDescent="0.25">
      <c r="A60" s="38" t="s">
        <v>109</v>
      </c>
      <c r="B60" s="33">
        <v>1194</v>
      </c>
      <c r="C60" s="33">
        <v>1128</v>
      </c>
      <c r="D60" s="33">
        <v>1053</v>
      </c>
      <c r="E60" s="33">
        <v>1054</v>
      </c>
      <c r="F60" s="33">
        <v>1059</v>
      </c>
      <c r="G60" s="33">
        <v>1207</v>
      </c>
      <c r="H60" s="33">
        <v>1150</v>
      </c>
      <c r="I60" s="33">
        <v>1000</v>
      </c>
      <c r="J60" s="33">
        <v>966</v>
      </c>
      <c r="K60" s="33">
        <v>968</v>
      </c>
      <c r="L60" s="33">
        <v>828</v>
      </c>
      <c r="M60" s="33">
        <v>792</v>
      </c>
      <c r="N60" s="33">
        <v>868</v>
      </c>
      <c r="O60" s="33">
        <v>889</v>
      </c>
      <c r="P60" s="33">
        <v>849</v>
      </c>
      <c r="Q60" s="33">
        <v>739</v>
      </c>
      <c r="R60" s="33">
        <v>829</v>
      </c>
      <c r="S60" s="33">
        <v>874</v>
      </c>
      <c r="T60" s="33">
        <v>964</v>
      </c>
      <c r="U60" s="33">
        <v>844</v>
      </c>
      <c r="V60" s="33">
        <v>806</v>
      </c>
      <c r="W60" s="33">
        <v>799</v>
      </c>
      <c r="X60" s="33">
        <v>724</v>
      </c>
      <c r="Y60" s="33">
        <v>714</v>
      </c>
      <c r="Z60" s="33">
        <v>849</v>
      </c>
      <c r="AA60" s="33">
        <v>805</v>
      </c>
      <c r="AB60" s="33">
        <v>761</v>
      </c>
      <c r="AC60" s="33">
        <v>752</v>
      </c>
      <c r="AD60" s="33">
        <v>764</v>
      </c>
      <c r="AE60" s="33">
        <v>692</v>
      </c>
      <c r="AF60" s="33">
        <v>790</v>
      </c>
      <c r="AG60" s="33">
        <v>692</v>
      </c>
      <c r="AH60" s="33">
        <v>666</v>
      </c>
      <c r="AI60" s="33">
        <v>628</v>
      </c>
      <c r="AJ60" s="33">
        <v>612</v>
      </c>
      <c r="AK60" s="43"/>
    </row>
    <row r="61" spans="1:37" x14ac:dyDescent="0.25">
      <c r="A61" s="38" t="s">
        <v>110</v>
      </c>
      <c r="B61" s="33">
        <v>2240</v>
      </c>
      <c r="C61" s="33">
        <v>2185</v>
      </c>
      <c r="D61" s="33">
        <v>2087</v>
      </c>
      <c r="E61" s="33">
        <v>1980</v>
      </c>
      <c r="F61" s="33">
        <v>2065</v>
      </c>
      <c r="G61" s="33">
        <v>2094</v>
      </c>
      <c r="H61" s="33">
        <v>2272</v>
      </c>
      <c r="I61" s="33">
        <v>2108</v>
      </c>
      <c r="J61" s="33">
        <v>2020</v>
      </c>
      <c r="K61" s="33">
        <v>1905</v>
      </c>
      <c r="L61" s="33">
        <v>1698</v>
      </c>
      <c r="M61" s="33">
        <v>1559</v>
      </c>
      <c r="N61" s="33">
        <v>1620</v>
      </c>
      <c r="O61" s="33">
        <v>1695</v>
      </c>
      <c r="P61" s="33">
        <v>1649</v>
      </c>
      <c r="Q61" s="33">
        <v>1431</v>
      </c>
      <c r="R61" s="33">
        <v>1522</v>
      </c>
      <c r="S61" s="33">
        <v>1569</v>
      </c>
      <c r="T61" s="33">
        <v>1840</v>
      </c>
      <c r="U61" s="33">
        <v>1743</v>
      </c>
      <c r="V61" s="33">
        <v>1627</v>
      </c>
      <c r="W61" s="33">
        <v>1510</v>
      </c>
      <c r="X61" s="33">
        <v>1494</v>
      </c>
      <c r="Y61" s="33">
        <v>1404</v>
      </c>
      <c r="Z61" s="33">
        <v>1685</v>
      </c>
      <c r="AA61" s="33">
        <v>1698</v>
      </c>
      <c r="AB61" s="33">
        <v>1639</v>
      </c>
      <c r="AC61" s="33">
        <v>1568</v>
      </c>
      <c r="AD61" s="33">
        <v>1593</v>
      </c>
      <c r="AE61" s="33">
        <v>1416</v>
      </c>
      <c r="AF61" s="33">
        <v>1635</v>
      </c>
      <c r="AG61" s="33">
        <v>1477</v>
      </c>
      <c r="AH61" s="33">
        <v>1390</v>
      </c>
      <c r="AI61" s="33">
        <v>1328</v>
      </c>
      <c r="AJ61" s="33">
        <v>1357</v>
      </c>
      <c r="AK61" s="43"/>
    </row>
    <row r="62" spans="1:37" x14ac:dyDescent="0.25">
      <c r="A62" s="38" t="s">
        <v>111</v>
      </c>
      <c r="B62" s="33">
        <v>944</v>
      </c>
      <c r="C62" s="33">
        <v>900</v>
      </c>
      <c r="D62" s="33">
        <v>849</v>
      </c>
      <c r="E62" s="33">
        <v>831</v>
      </c>
      <c r="F62" s="33">
        <v>855</v>
      </c>
      <c r="G62" s="33">
        <v>911</v>
      </c>
      <c r="H62" s="33">
        <v>915</v>
      </c>
      <c r="I62" s="33">
        <v>858</v>
      </c>
      <c r="J62" s="33">
        <v>843</v>
      </c>
      <c r="K62" s="33">
        <v>836</v>
      </c>
      <c r="L62" s="33">
        <v>671</v>
      </c>
      <c r="M62" s="33">
        <v>650</v>
      </c>
      <c r="N62" s="33">
        <v>673</v>
      </c>
      <c r="O62" s="33">
        <v>704</v>
      </c>
      <c r="P62" s="33">
        <v>696</v>
      </c>
      <c r="Q62" s="33">
        <v>597</v>
      </c>
      <c r="R62" s="33">
        <v>650</v>
      </c>
      <c r="S62" s="33">
        <v>662</v>
      </c>
      <c r="T62" s="33">
        <v>730</v>
      </c>
      <c r="U62" s="33">
        <v>642</v>
      </c>
      <c r="V62" s="33">
        <v>644</v>
      </c>
      <c r="W62" s="33">
        <v>649</v>
      </c>
      <c r="X62" s="33">
        <v>576</v>
      </c>
      <c r="Y62" s="33">
        <v>543</v>
      </c>
      <c r="Z62" s="33">
        <v>649</v>
      </c>
      <c r="AA62" s="33">
        <v>676</v>
      </c>
      <c r="AB62" s="33">
        <v>649</v>
      </c>
      <c r="AC62" s="33">
        <v>628</v>
      </c>
      <c r="AD62" s="33">
        <v>612</v>
      </c>
      <c r="AE62" s="33">
        <v>568</v>
      </c>
      <c r="AF62" s="33">
        <v>619</v>
      </c>
      <c r="AG62" s="33">
        <v>532</v>
      </c>
      <c r="AH62" s="33">
        <v>550</v>
      </c>
      <c r="AI62" s="33">
        <v>506</v>
      </c>
      <c r="AJ62" s="33">
        <v>489</v>
      </c>
      <c r="AK62" s="43"/>
    </row>
    <row r="63" spans="1:37" x14ac:dyDescent="0.25">
      <c r="A63" s="38" t="s">
        <v>112</v>
      </c>
      <c r="B63" s="33">
        <v>1850</v>
      </c>
      <c r="C63" s="33">
        <v>1718</v>
      </c>
      <c r="D63" s="33">
        <v>1594</v>
      </c>
      <c r="E63" s="33">
        <v>1391</v>
      </c>
      <c r="F63" s="33">
        <v>1244</v>
      </c>
      <c r="G63" s="33">
        <v>1275</v>
      </c>
      <c r="H63" s="33">
        <v>1222</v>
      </c>
      <c r="I63" s="33">
        <v>1122</v>
      </c>
      <c r="J63" s="33">
        <v>1141</v>
      </c>
      <c r="K63" s="33">
        <v>1121</v>
      </c>
      <c r="L63" s="33">
        <v>1141</v>
      </c>
      <c r="M63" s="33">
        <v>1133</v>
      </c>
      <c r="N63" s="33">
        <v>1336</v>
      </c>
      <c r="O63" s="33">
        <v>1373</v>
      </c>
      <c r="P63" s="33">
        <v>1289</v>
      </c>
      <c r="Q63" s="33">
        <v>1013</v>
      </c>
      <c r="R63" s="33">
        <v>1005</v>
      </c>
      <c r="S63" s="33">
        <v>1048</v>
      </c>
      <c r="T63" s="33">
        <v>1056</v>
      </c>
      <c r="U63" s="33">
        <v>930</v>
      </c>
      <c r="V63" s="33">
        <v>949</v>
      </c>
      <c r="W63" s="33">
        <v>983</v>
      </c>
      <c r="X63" s="33">
        <v>991</v>
      </c>
      <c r="Y63" s="33">
        <v>1010</v>
      </c>
      <c r="Z63" s="33">
        <v>1319</v>
      </c>
      <c r="AA63" s="33">
        <v>1346</v>
      </c>
      <c r="AB63" s="33">
        <v>1307</v>
      </c>
      <c r="AC63" s="33">
        <v>984</v>
      </c>
      <c r="AD63" s="33">
        <v>910</v>
      </c>
      <c r="AE63" s="33">
        <v>813</v>
      </c>
      <c r="AF63" s="33">
        <v>898</v>
      </c>
      <c r="AG63" s="33">
        <v>793</v>
      </c>
      <c r="AH63" s="33">
        <v>801</v>
      </c>
      <c r="AI63" s="33">
        <v>818</v>
      </c>
      <c r="AJ63" s="33">
        <v>862</v>
      </c>
      <c r="AK63" s="43"/>
    </row>
    <row r="64" spans="1:37" x14ac:dyDescent="0.25">
      <c r="A64" s="38" t="s">
        <v>113</v>
      </c>
      <c r="B64" s="33">
        <v>1050</v>
      </c>
      <c r="C64" s="33">
        <v>986</v>
      </c>
      <c r="D64" s="33">
        <v>907</v>
      </c>
      <c r="E64" s="33">
        <v>921</v>
      </c>
      <c r="F64" s="33">
        <v>911</v>
      </c>
      <c r="G64" s="33">
        <v>1022</v>
      </c>
      <c r="H64" s="33">
        <v>984</v>
      </c>
      <c r="I64" s="33">
        <v>886</v>
      </c>
      <c r="J64" s="33">
        <v>842</v>
      </c>
      <c r="K64" s="33">
        <v>857</v>
      </c>
      <c r="L64" s="33">
        <v>732</v>
      </c>
      <c r="M64" s="33">
        <v>726</v>
      </c>
      <c r="N64" s="33">
        <v>814</v>
      </c>
      <c r="O64" s="33">
        <v>811</v>
      </c>
      <c r="P64" s="33">
        <v>767</v>
      </c>
      <c r="Q64" s="33">
        <v>673</v>
      </c>
      <c r="R64" s="33">
        <v>738</v>
      </c>
      <c r="S64" s="33">
        <v>806</v>
      </c>
      <c r="T64" s="33">
        <v>857</v>
      </c>
      <c r="U64" s="33">
        <v>792</v>
      </c>
      <c r="V64" s="33">
        <v>691</v>
      </c>
      <c r="W64" s="33">
        <v>684</v>
      </c>
      <c r="X64" s="33">
        <v>604</v>
      </c>
      <c r="Y64" s="33">
        <v>581</v>
      </c>
      <c r="Z64" s="33">
        <v>732</v>
      </c>
      <c r="AA64" s="33">
        <v>727</v>
      </c>
      <c r="AB64" s="33">
        <v>714</v>
      </c>
      <c r="AC64" s="33">
        <v>704</v>
      </c>
      <c r="AD64" s="33">
        <v>757</v>
      </c>
      <c r="AE64" s="33">
        <v>695</v>
      </c>
      <c r="AF64" s="33">
        <v>794</v>
      </c>
      <c r="AG64" s="33">
        <v>687</v>
      </c>
      <c r="AH64" s="33">
        <v>659</v>
      </c>
      <c r="AI64" s="33">
        <v>600</v>
      </c>
      <c r="AJ64" s="33">
        <v>568</v>
      </c>
      <c r="AK64" s="43"/>
    </row>
    <row r="65" spans="1:37" x14ac:dyDescent="0.25">
      <c r="A65" s="38" t="s">
        <v>114</v>
      </c>
      <c r="B65" s="33">
        <v>1504</v>
      </c>
      <c r="C65" s="33">
        <v>1399</v>
      </c>
      <c r="D65" s="33">
        <v>1339</v>
      </c>
      <c r="E65" s="33">
        <v>1345</v>
      </c>
      <c r="F65" s="33">
        <v>1473</v>
      </c>
      <c r="G65" s="33">
        <v>1571</v>
      </c>
      <c r="H65" s="33">
        <v>1649</v>
      </c>
      <c r="I65" s="33">
        <v>1459</v>
      </c>
      <c r="J65" s="33">
        <v>1371</v>
      </c>
      <c r="K65" s="33">
        <v>1309</v>
      </c>
      <c r="L65" s="33">
        <v>1141</v>
      </c>
      <c r="M65" s="33">
        <v>1057</v>
      </c>
      <c r="N65" s="33">
        <v>1179</v>
      </c>
      <c r="O65" s="33">
        <v>1182</v>
      </c>
      <c r="P65" s="33">
        <v>1141</v>
      </c>
      <c r="Q65" s="33">
        <v>1046</v>
      </c>
      <c r="R65" s="33">
        <v>1145</v>
      </c>
      <c r="S65" s="33">
        <v>1223</v>
      </c>
      <c r="T65" s="33">
        <v>1423</v>
      </c>
      <c r="U65" s="33">
        <v>1307</v>
      </c>
      <c r="V65" s="33">
        <v>1172</v>
      </c>
      <c r="W65" s="33">
        <v>1074</v>
      </c>
      <c r="X65" s="33">
        <v>1000</v>
      </c>
      <c r="Y65" s="33">
        <v>932</v>
      </c>
      <c r="Z65" s="33">
        <v>1059</v>
      </c>
      <c r="AA65" s="33">
        <v>999</v>
      </c>
      <c r="AB65" s="33">
        <v>996</v>
      </c>
      <c r="AC65" s="33">
        <v>1016</v>
      </c>
      <c r="AD65" s="33">
        <v>1082</v>
      </c>
      <c r="AE65" s="33">
        <v>971</v>
      </c>
      <c r="AF65" s="33">
        <v>1165</v>
      </c>
      <c r="AG65" s="33">
        <v>1029</v>
      </c>
      <c r="AH65" s="33">
        <v>946</v>
      </c>
      <c r="AI65" s="33">
        <v>821</v>
      </c>
      <c r="AJ65" s="33">
        <v>805</v>
      </c>
      <c r="AK65" s="43"/>
    </row>
    <row r="66" spans="1:37" x14ac:dyDescent="0.25">
      <c r="A66" s="38" t="s">
        <v>115</v>
      </c>
      <c r="B66" s="33">
        <v>1936</v>
      </c>
      <c r="C66" s="33">
        <v>1846</v>
      </c>
      <c r="D66" s="33">
        <v>1786</v>
      </c>
      <c r="E66" s="33">
        <v>1709</v>
      </c>
      <c r="F66" s="33">
        <v>1737</v>
      </c>
      <c r="G66" s="33">
        <v>1830</v>
      </c>
      <c r="H66" s="33">
        <v>1781</v>
      </c>
      <c r="I66" s="33">
        <v>1657</v>
      </c>
      <c r="J66" s="33">
        <v>1674</v>
      </c>
      <c r="K66" s="33">
        <v>1533</v>
      </c>
      <c r="L66" s="33">
        <v>1424</v>
      </c>
      <c r="M66" s="33">
        <v>1377</v>
      </c>
      <c r="N66" s="33">
        <v>1419</v>
      </c>
      <c r="O66" s="33">
        <v>1531</v>
      </c>
      <c r="P66" s="33">
        <v>1435</v>
      </c>
      <c r="Q66" s="33">
        <v>1172</v>
      </c>
      <c r="R66" s="33">
        <v>1295</v>
      </c>
      <c r="S66" s="33">
        <v>1274</v>
      </c>
      <c r="T66" s="33">
        <v>1407</v>
      </c>
      <c r="U66" s="33">
        <v>1273</v>
      </c>
      <c r="V66" s="33">
        <v>1197</v>
      </c>
      <c r="W66" s="33">
        <v>1163</v>
      </c>
      <c r="X66" s="33">
        <v>1183</v>
      </c>
      <c r="Y66" s="33">
        <v>1170</v>
      </c>
      <c r="Z66" s="33">
        <v>1405</v>
      </c>
      <c r="AA66" s="33">
        <v>1425</v>
      </c>
      <c r="AB66" s="33">
        <v>1364</v>
      </c>
      <c r="AC66" s="33">
        <v>1145</v>
      </c>
      <c r="AD66" s="33">
        <v>1176</v>
      </c>
      <c r="AE66" s="33">
        <v>1060</v>
      </c>
      <c r="AF66" s="33">
        <v>1219</v>
      </c>
      <c r="AG66" s="33">
        <v>1058</v>
      </c>
      <c r="AH66" s="33">
        <v>1033</v>
      </c>
      <c r="AI66" s="33">
        <v>959</v>
      </c>
      <c r="AJ66" s="33">
        <v>1005</v>
      </c>
      <c r="AK66" s="43"/>
    </row>
    <row r="67" spans="1:37" x14ac:dyDescent="0.25">
      <c r="A67" s="38" t="s">
        <v>116</v>
      </c>
      <c r="B67" s="33">
        <v>1314</v>
      </c>
      <c r="C67" s="33">
        <v>1284</v>
      </c>
      <c r="D67" s="33">
        <v>1233</v>
      </c>
      <c r="E67" s="33">
        <v>1170</v>
      </c>
      <c r="F67" s="33">
        <v>1290</v>
      </c>
      <c r="G67" s="33">
        <v>1370</v>
      </c>
      <c r="H67" s="33">
        <v>1382</v>
      </c>
      <c r="I67" s="33">
        <v>1241</v>
      </c>
      <c r="J67" s="33">
        <v>1183</v>
      </c>
      <c r="K67" s="33">
        <v>1159</v>
      </c>
      <c r="L67" s="33">
        <v>990</v>
      </c>
      <c r="M67" s="33">
        <v>953</v>
      </c>
      <c r="N67" s="33">
        <v>1006</v>
      </c>
      <c r="O67" s="33">
        <v>1018</v>
      </c>
      <c r="P67" s="33">
        <v>1005</v>
      </c>
      <c r="Q67" s="33">
        <v>902</v>
      </c>
      <c r="R67" s="33">
        <v>963</v>
      </c>
      <c r="S67" s="33">
        <v>999</v>
      </c>
      <c r="T67" s="33">
        <v>1118</v>
      </c>
      <c r="U67" s="33">
        <v>1029</v>
      </c>
      <c r="V67" s="33">
        <v>957</v>
      </c>
      <c r="W67" s="33">
        <v>975</v>
      </c>
      <c r="X67" s="33">
        <v>837</v>
      </c>
      <c r="Y67" s="33">
        <v>799</v>
      </c>
      <c r="Z67" s="33">
        <v>962</v>
      </c>
      <c r="AA67" s="33">
        <v>884</v>
      </c>
      <c r="AB67" s="33">
        <v>855</v>
      </c>
      <c r="AC67" s="33">
        <v>844</v>
      </c>
      <c r="AD67" s="33">
        <v>964</v>
      </c>
      <c r="AE67" s="33">
        <v>837</v>
      </c>
      <c r="AF67" s="33">
        <v>977</v>
      </c>
      <c r="AG67" s="33">
        <v>854</v>
      </c>
      <c r="AH67" s="33">
        <v>795</v>
      </c>
      <c r="AI67" s="33">
        <v>776</v>
      </c>
      <c r="AJ67" s="33">
        <v>726</v>
      </c>
      <c r="AK67" s="43"/>
    </row>
    <row r="68" spans="1:37" x14ac:dyDescent="0.25">
      <c r="A68" s="38" t="s">
        <v>117</v>
      </c>
      <c r="B68" s="33">
        <v>15902</v>
      </c>
      <c r="C68" s="33">
        <v>15198</v>
      </c>
      <c r="D68" s="33">
        <v>14453</v>
      </c>
      <c r="E68" s="33">
        <v>13700</v>
      </c>
      <c r="F68" s="33">
        <v>14122</v>
      </c>
      <c r="G68" s="33">
        <v>15239</v>
      </c>
      <c r="H68" s="33">
        <v>15062</v>
      </c>
      <c r="I68" s="33">
        <v>13607</v>
      </c>
      <c r="J68" s="33">
        <v>12820</v>
      </c>
      <c r="K68" s="33">
        <v>12540</v>
      </c>
      <c r="L68" s="33">
        <v>10989</v>
      </c>
      <c r="M68" s="33">
        <v>10759</v>
      </c>
      <c r="N68" s="33">
        <v>12151</v>
      </c>
      <c r="O68" s="33">
        <v>12245</v>
      </c>
      <c r="P68" s="33">
        <v>11934</v>
      </c>
      <c r="Q68" s="33">
        <v>10182</v>
      </c>
      <c r="R68" s="33">
        <v>10899</v>
      </c>
      <c r="S68" s="33">
        <v>11410</v>
      </c>
      <c r="T68" s="33">
        <v>12578</v>
      </c>
      <c r="U68" s="33">
        <v>11656</v>
      </c>
      <c r="V68" s="33">
        <v>10703</v>
      </c>
      <c r="W68" s="33">
        <v>10438</v>
      </c>
      <c r="X68" s="33">
        <v>9707</v>
      </c>
      <c r="Y68" s="33">
        <v>9605</v>
      </c>
      <c r="Z68" s="33">
        <v>11740</v>
      </c>
      <c r="AA68" s="33">
        <v>11380</v>
      </c>
      <c r="AB68" s="33">
        <v>11013</v>
      </c>
      <c r="AC68" s="33">
        <v>10320</v>
      </c>
      <c r="AD68" s="33">
        <v>10821</v>
      </c>
      <c r="AE68" s="33">
        <v>9731</v>
      </c>
      <c r="AF68" s="33">
        <v>11337</v>
      </c>
      <c r="AG68" s="33">
        <v>9910</v>
      </c>
      <c r="AH68" s="33">
        <v>9397</v>
      </c>
      <c r="AI68" s="33">
        <v>8651</v>
      </c>
      <c r="AJ68" s="33">
        <v>8457</v>
      </c>
      <c r="AK68" s="43"/>
    </row>
    <row r="69" spans="1:37" x14ac:dyDescent="0.25">
      <c r="A69" s="38" t="s">
        <v>118</v>
      </c>
      <c r="B69" s="33">
        <v>36425</v>
      </c>
      <c r="C69" s="33">
        <v>35053</v>
      </c>
      <c r="D69" s="33">
        <v>33383</v>
      </c>
      <c r="E69" s="33">
        <v>31864</v>
      </c>
      <c r="F69" s="33">
        <v>33104</v>
      </c>
      <c r="G69" s="33">
        <v>35128</v>
      </c>
      <c r="H69" s="33">
        <v>34975</v>
      </c>
      <c r="I69" s="33">
        <v>31965</v>
      </c>
      <c r="J69" s="33">
        <v>30443</v>
      </c>
      <c r="K69" s="33">
        <v>29677</v>
      </c>
      <c r="L69" s="33">
        <v>26422</v>
      </c>
      <c r="M69" s="33">
        <v>25563</v>
      </c>
      <c r="N69" s="33">
        <v>28390</v>
      </c>
      <c r="O69" s="33">
        <v>29054</v>
      </c>
      <c r="P69" s="33">
        <v>28070</v>
      </c>
      <c r="Q69" s="33">
        <v>24101</v>
      </c>
      <c r="R69" s="33">
        <v>25563</v>
      </c>
      <c r="S69" s="33">
        <v>26448</v>
      </c>
      <c r="T69" s="33">
        <v>29094</v>
      </c>
      <c r="U69" s="33">
        <v>26963</v>
      </c>
      <c r="V69" s="33">
        <v>25072</v>
      </c>
      <c r="W69" s="33">
        <v>24074</v>
      </c>
      <c r="X69" s="33">
        <v>22590</v>
      </c>
      <c r="Y69" s="33">
        <v>21834</v>
      </c>
      <c r="Z69" s="33">
        <v>26126</v>
      </c>
      <c r="AA69" s="33">
        <v>26101</v>
      </c>
      <c r="AB69" s="33">
        <v>25541</v>
      </c>
      <c r="AC69" s="33">
        <v>23934</v>
      </c>
      <c r="AD69" s="33">
        <v>24839</v>
      </c>
      <c r="AE69" s="33">
        <v>22239</v>
      </c>
      <c r="AF69" s="33">
        <v>25506</v>
      </c>
      <c r="AG69" s="33">
        <v>22398</v>
      </c>
      <c r="AH69" s="33">
        <v>21293</v>
      </c>
      <c r="AI69" s="33">
        <v>19858</v>
      </c>
      <c r="AJ69" s="33">
        <v>19396</v>
      </c>
      <c r="AK69" s="43"/>
    </row>
    <row r="70" spans="1:37" x14ac:dyDescent="0.25">
      <c r="A70" s="38" t="s">
        <v>119</v>
      </c>
      <c r="B70" s="33">
        <v>2983</v>
      </c>
      <c r="C70" s="33">
        <v>2804</v>
      </c>
      <c r="D70" s="33">
        <v>2628</v>
      </c>
      <c r="E70" s="33">
        <v>2357</v>
      </c>
      <c r="F70" s="33">
        <v>2361</v>
      </c>
      <c r="G70" s="33">
        <v>2448</v>
      </c>
      <c r="H70" s="33">
        <v>2772</v>
      </c>
      <c r="I70" s="33">
        <v>2483</v>
      </c>
      <c r="J70" s="33">
        <v>2134</v>
      </c>
      <c r="K70" s="33">
        <v>2160</v>
      </c>
      <c r="L70" s="33">
        <v>1959</v>
      </c>
      <c r="M70" s="33">
        <v>1905</v>
      </c>
      <c r="N70" s="33">
        <v>2098</v>
      </c>
      <c r="O70" s="33">
        <v>2159</v>
      </c>
      <c r="P70" s="33">
        <v>2085</v>
      </c>
      <c r="Q70" s="33">
        <v>1736</v>
      </c>
      <c r="R70" s="33">
        <v>1915</v>
      </c>
      <c r="S70" s="33">
        <v>1947</v>
      </c>
      <c r="T70" s="33">
        <v>2289</v>
      </c>
      <c r="U70" s="33">
        <v>2173</v>
      </c>
      <c r="V70" s="33">
        <v>1851</v>
      </c>
      <c r="W70" s="33">
        <v>1784</v>
      </c>
      <c r="X70" s="33">
        <v>1684</v>
      </c>
      <c r="Y70" s="33">
        <v>1601</v>
      </c>
      <c r="Z70" s="33">
        <v>1956</v>
      </c>
      <c r="AA70" s="33">
        <v>1954</v>
      </c>
      <c r="AB70" s="33">
        <v>1942</v>
      </c>
      <c r="AC70" s="33">
        <v>1736</v>
      </c>
      <c r="AD70" s="33">
        <v>1802</v>
      </c>
      <c r="AE70" s="33">
        <v>1656</v>
      </c>
      <c r="AF70" s="33">
        <v>2035</v>
      </c>
      <c r="AG70" s="33">
        <v>1785</v>
      </c>
      <c r="AH70" s="33">
        <v>1559</v>
      </c>
      <c r="AI70" s="33">
        <v>1513</v>
      </c>
      <c r="AJ70" s="33">
        <v>1429</v>
      </c>
      <c r="AK70" s="43"/>
    </row>
    <row r="71" spans="1:37" x14ac:dyDescent="0.25">
      <c r="A71" s="38" t="s">
        <v>120</v>
      </c>
      <c r="B71" s="33">
        <v>1796</v>
      </c>
      <c r="C71" s="33">
        <v>1685</v>
      </c>
      <c r="D71" s="33">
        <v>1573</v>
      </c>
      <c r="E71" s="33">
        <v>1481</v>
      </c>
      <c r="F71" s="33">
        <v>1625</v>
      </c>
      <c r="G71" s="33">
        <v>1689</v>
      </c>
      <c r="H71" s="33">
        <v>1715</v>
      </c>
      <c r="I71" s="33">
        <v>1629</v>
      </c>
      <c r="J71" s="33">
        <v>1611</v>
      </c>
      <c r="K71" s="33">
        <v>1397</v>
      </c>
      <c r="L71" s="33">
        <v>1252</v>
      </c>
      <c r="M71" s="33">
        <v>1218</v>
      </c>
      <c r="N71" s="33">
        <v>1399</v>
      </c>
      <c r="O71" s="33">
        <v>1429</v>
      </c>
      <c r="P71" s="33">
        <v>1349</v>
      </c>
      <c r="Q71" s="33">
        <v>1173</v>
      </c>
      <c r="R71" s="33">
        <v>1246</v>
      </c>
      <c r="S71" s="33">
        <v>1205</v>
      </c>
      <c r="T71" s="33">
        <v>1378</v>
      </c>
      <c r="U71" s="33">
        <v>1332</v>
      </c>
      <c r="V71" s="33">
        <v>1260</v>
      </c>
      <c r="W71" s="33">
        <v>1211</v>
      </c>
      <c r="X71" s="33">
        <v>1098</v>
      </c>
      <c r="Y71" s="33">
        <v>1092</v>
      </c>
      <c r="Z71" s="33">
        <v>1352</v>
      </c>
      <c r="AA71" s="33">
        <v>1412</v>
      </c>
      <c r="AB71" s="33">
        <v>1360</v>
      </c>
      <c r="AC71" s="33">
        <v>1370</v>
      </c>
      <c r="AD71" s="33">
        <v>1376</v>
      </c>
      <c r="AE71" s="33">
        <v>1214</v>
      </c>
      <c r="AF71" s="33">
        <v>1247</v>
      </c>
      <c r="AG71" s="33">
        <v>1147</v>
      </c>
      <c r="AH71" s="33">
        <v>1176</v>
      </c>
      <c r="AI71" s="33">
        <v>1141</v>
      </c>
      <c r="AJ71" s="33">
        <v>1100</v>
      </c>
      <c r="AK71" s="43"/>
    </row>
    <row r="72" spans="1:37" x14ac:dyDescent="0.25">
      <c r="A72" s="38" t="s">
        <v>121</v>
      </c>
      <c r="B72" s="33">
        <v>29238</v>
      </c>
      <c r="C72" s="33">
        <v>27681</v>
      </c>
      <c r="D72" s="33">
        <v>26082</v>
      </c>
      <c r="E72" s="33">
        <v>24475</v>
      </c>
      <c r="F72" s="33">
        <v>24844</v>
      </c>
      <c r="G72" s="33">
        <v>26001</v>
      </c>
      <c r="H72" s="33">
        <v>26040</v>
      </c>
      <c r="I72" s="33">
        <v>23728</v>
      </c>
      <c r="J72" s="33">
        <v>22714</v>
      </c>
      <c r="K72" s="33">
        <v>22291</v>
      </c>
      <c r="L72" s="33">
        <v>20146</v>
      </c>
      <c r="M72" s="33">
        <v>19760</v>
      </c>
      <c r="N72" s="33">
        <v>22077</v>
      </c>
      <c r="O72" s="33">
        <v>22525</v>
      </c>
      <c r="P72" s="33">
        <v>21544</v>
      </c>
      <c r="Q72" s="33">
        <v>18187</v>
      </c>
      <c r="R72" s="33">
        <v>19019</v>
      </c>
      <c r="S72" s="33">
        <v>19474</v>
      </c>
      <c r="T72" s="33">
        <v>21364</v>
      </c>
      <c r="U72" s="33">
        <v>19759</v>
      </c>
      <c r="V72" s="33">
        <v>18516</v>
      </c>
      <c r="W72" s="33">
        <v>18156</v>
      </c>
      <c r="X72" s="33">
        <v>17267</v>
      </c>
      <c r="Y72" s="33">
        <v>16940</v>
      </c>
      <c r="Z72" s="33">
        <v>20456</v>
      </c>
      <c r="AA72" s="33">
        <v>20470</v>
      </c>
      <c r="AB72" s="33">
        <v>19831</v>
      </c>
      <c r="AC72" s="33">
        <v>18033</v>
      </c>
      <c r="AD72" s="33">
        <v>18495</v>
      </c>
      <c r="AE72" s="33">
        <v>16292</v>
      </c>
      <c r="AF72" s="33">
        <v>18806</v>
      </c>
      <c r="AG72" s="33">
        <v>16332</v>
      </c>
      <c r="AH72" s="33">
        <v>15689</v>
      </c>
      <c r="AI72" s="33">
        <v>14852</v>
      </c>
      <c r="AJ72" s="33">
        <v>14654</v>
      </c>
      <c r="AK72" s="43"/>
    </row>
    <row r="73" spans="1:37" x14ac:dyDescent="0.25">
      <c r="A73" s="38" t="s">
        <v>122</v>
      </c>
      <c r="B73" s="33">
        <v>2161</v>
      </c>
      <c r="C73" s="33">
        <v>2035</v>
      </c>
      <c r="D73" s="33">
        <v>1932</v>
      </c>
      <c r="E73" s="33">
        <v>1819</v>
      </c>
      <c r="F73" s="33">
        <v>1898</v>
      </c>
      <c r="G73" s="33">
        <v>1878</v>
      </c>
      <c r="H73" s="33">
        <v>2036</v>
      </c>
      <c r="I73" s="33">
        <v>1897</v>
      </c>
      <c r="J73" s="33">
        <v>1643</v>
      </c>
      <c r="K73" s="33">
        <v>1527</v>
      </c>
      <c r="L73" s="33">
        <v>1377</v>
      </c>
      <c r="M73" s="33">
        <v>1429</v>
      </c>
      <c r="N73" s="33">
        <v>1657</v>
      </c>
      <c r="O73" s="33">
        <v>1696</v>
      </c>
      <c r="P73" s="33">
        <v>1623</v>
      </c>
      <c r="Q73" s="33">
        <v>1375</v>
      </c>
      <c r="R73" s="33">
        <v>1414</v>
      </c>
      <c r="S73" s="33">
        <v>1432</v>
      </c>
      <c r="T73" s="33">
        <v>1628</v>
      </c>
      <c r="U73" s="33">
        <v>1558</v>
      </c>
      <c r="V73" s="33">
        <v>1354</v>
      </c>
      <c r="W73" s="33">
        <v>1325</v>
      </c>
      <c r="X73" s="33">
        <v>1318</v>
      </c>
      <c r="Y73" s="33">
        <v>1290</v>
      </c>
      <c r="Z73" s="33">
        <v>1538</v>
      </c>
      <c r="AA73" s="33">
        <v>1539</v>
      </c>
      <c r="AB73" s="33">
        <v>1507</v>
      </c>
      <c r="AC73" s="33">
        <v>1338</v>
      </c>
      <c r="AD73" s="33">
        <v>1319</v>
      </c>
      <c r="AE73" s="33">
        <v>1174</v>
      </c>
      <c r="AF73" s="33">
        <v>1413</v>
      </c>
      <c r="AG73" s="33">
        <v>1254</v>
      </c>
      <c r="AH73" s="33">
        <v>1075</v>
      </c>
      <c r="AI73" s="33">
        <v>1041</v>
      </c>
      <c r="AJ73" s="33">
        <v>1051</v>
      </c>
      <c r="AK73" s="43"/>
    </row>
    <row r="74" spans="1:37" x14ac:dyDescent="0.25">
      <c r="A74" s="38" t="s">
        <v>123</v>
      </c>
      <c r="B74" s="33">
        <v>1484</v>
      </c>
      <c r="C74" s="33">
        <v>1417</v>
      </c>
      <c r="D74" s="33">
        <v>1362</v>
      </c>
      <c r="E74" s="33">
        <v>1302</v>
      </c>
      <c r="F74" s="33">
        <v>1301</v>
      </c>
      <c r="G74" s="33">
        <v>1375</v>
      </c>
      <c r="H74" s="33">
        <v>1427</v>
      </c>
      <c r="I74" s="33">
        <v>1263</v>
      </c>
      <c r="J74" s="33">
        <v>1203</v>
      </c>
      <c r="K74" s="33">
        <v>1182</v>
      </c>
      <c r="L74" s="33">
        <v>1062</v>
      </c>
      <c r="M74" s="33">
        <v>996</v>
      </c>
      <c r="N74" s="33">
        <v>1088</v>
      </c>
      <c r="O74" s="33">
        <v>1170</v>
      </c>
      <c r="P74" s="33">
        <v>1161</v>
      </c>
      <c r="Q74" s="33">
        <v>1003</v>
      </c>
      <c r="R74" s="33">
        <v>1049</v>
      </c>
      <c r="S74" s="33">
        <v>1071</v>
      </c>
      <c r="T74" s="33">
        <v>1232</v>
      </c>
      <c r="U74" s="33">
        <v>1123</v>
      </c>
      <c r="V74" s="33">
        <v>1057</v>
      </c>
      <c r="W74" s="33">
        <v>1009</v>
      </c>
      <c r="X74" s="33">
        <v>953</v>
      </c>
      <c r="Y74" s="33">
        <v>914</v>
      </c>
      <c r="Z74" s="33">
        <v>1022</v>
      </c>
      <c r="AA74" s="33">
        <v>1077</v>
      </c>
      <c r="AB74" s="33">
        <v>1096</v>
      </c>
      <c r="AC74" s="33">
        <v>974</v>
      </c>
      <c r="AD74" s="33">
        <v>1001</v>
      </c>
      <c r="AE74" s="33">
        <v>887</v>
      </c>
      <c r="AF74" s="33">
        <v>1111</v>
      </c>
      <c r="AG74" s="33">
        <v>900</v>
      </c>
      <c r="AH74" s="33">
        <v>857</v>
      </c>
      <c r="AI74" s="33">
        <v>802</v>
      </c>
      <c r="AJ74" s="33">
        <v>801</v>
      </c>
      <c r="AK74" s="43"/>
    </row>
    <row r="75" spans="1:37" x14ac:dyDescent="0.25">
      <c r="A75" s="38" t="s">
        <v>124</v>
      </c>
      <c r="B75" s="33">
        <v>1395</v>
      </c>
      <c r="C75" s="33">
        <v>1369</v>
      </c>
      <c r="D75" s="33">
        <v>1345</v>
      </c>
      <c r="E75" s="33">
        <v>1333</v>
      </c>
      <c r="F75" s="33">
        <v>1406</v>
      </c>
      <c r="G75" s="33">
        <v>1421</v>
      </c>
      <c r="H75" s="33">
        <v>1371</v>
      </c>
      <c r="I75" s="33">
        <v>1233</v>
      </c>
      <c r="J75" s="33">
        <v>1218</v>
      </c>
      <c r="K75" s="33">
        <v>1195</v>
      </c>
      <c r="L75" s="33">
        <v>1012</v>
      </c>
      <c r="M75" s="33">
        <v>966</v>
      </c>
      <c r="N75" s="33">
        <v>1088</v>
      </c>
      <c r="O75" s="33">
        <v>1091</v>
      </c>
      <c r="P75" s="33">
        <v>1071</v>
      </c>
      <c r="Q75" s="33">
        <v>964</v>
      </c>
      <c r="R75" s="33">
        <v>988</v>
      </c>
      <c r="S75" s="33">
        <v>1076</v>
      </c>
      <c r="T75" s="33">
        <v>1173</v>
      </c>
      <c r="U75" s="33">
        <v>1077</v>
      </c>
      <c r="V75" s="33">
        <v>1011</v>
      </c>
      <c r="W75" s="33">
        <v>972</v>
      </c>
      <c r="X75" s="33">
        <v>922</v>
      </c>
      <c r="Y75" s="33">
        <v>821</v>
      </c>
      <c r="Z75" s="33">
        <v>1004</v>
      </c>
      <c r="AA75" s="33">
        <v>922</v>
      </c>
      <c r="AB75" s="33">
        <v>930</v>
      </c>
      <c r="AC75" s="33">
        <v>890</v>
      </c>
      <c r="AD75" s="33">
        <v>956</v>
      </c>
      <c r="AE75" s="33">
        <v>875</v>
      </c>
      <c r="AF75" s="33">
        <v>997</v>
      </c>
      <c r="AG75" s="33">
        <v>895</v>
      </c>
      <c r="AH75" s="33">
        <v>854</v>
      </c>
      <c r="AI75" s="33">
        <v>799</v>
      </c>
      <c r="AJ75" s="33">
        <v>778</v>
      </c>
      <c r="AK75" s="43"/>
    </row>
    <row r="76" spans="1:37" x14ac:dyDescent="0.25">
      <c r="A76" s="38" t="s">
        <v>125</v>
      </c>
      <c r="B76" s="33">
        <v>18849</v>
      </c>
      <c r="C76" s="33">
        <v>17875</v>
      </c>
      <c r="D76" s="33">
        <v>17061</v>
      </c>
      <c r="E76" s="33">
        <v>16222</v>
      </c>
      <c r="F76" s="33">
        <v>16621</v>
      </c>
      <c r="G76" s="33">
        <v>17981</v>
      </c>
      <c r="H76" s="33">
        <v>17454</v>
      </c>
      <c r="I76" s="33">
        <v>15651</v>
      </c>
      <c r="J76" s="33">
        <v>15070</v>
      </c>
      <c r="K76" s="33">
        <v>14878</v>
      </c>
      <c r="L76" s="33">
        <v>13005</v>
      </c>
      <c r="M76" s="33">
        <v>12618</v>
      </c>
      <c r="N76" s="33">
        <v>14132</v>
      </c>
      <c r="O76" s="33">
        <v>14523</v>
      </c>
      <c r="P76" s="33">
        <v>14295</v>
      </c>
      <c r="Q76" s="33">
        <v>12080</v>
      </c>
      <c r="R76" s="33">
        <v>12777</v>
      </c>
      <c r="S76" s="33">
        <v>13279</v>
      </c>
      <c r="T76" s="33">
        <v>14349</v>
      </c>
      <c r="U76" s="33">
        <v>13100</v>
      </c>
      <c r="V76" s="33">
        <v>12398</v>
      </c>
      <c r="W76" s="33">
        <v>12272</v>
      </c>
      <c r="X76" s="33">
        <v>11253</v>
      </c>
      <c r="Y76" s="33">
        <v>11044</v>
      </c>
      <c r="Z76" s="33">
        <v>13551</v>
      </c>
      <c r="AA76" s="33">
        <v>13407</v>
      </c>
      <c r="AB76" s="33">
        <v>13140</v>
      </c>
      <c r="AC76" s="33">
        <v>12041</v>
      </c>
      <c r="AD76" s="33">
        <v>12606</v>
      </c>
      <c r="AE76" s="33">
        <v>11259</v>
      </c>
      <c r="AF76" s="33">
        <v>12932</v>
      </c>
      <c r="AG76" s="33">
        <v>11178</v>
      </c>
      <c r="AH76" s="33">
        <v>10842</v>
      </c>
      <c r="AI76" s="33">
        <v>10091</v>
      </c>
      <c r="AJ76" s="33">
        <v>9877</v>
      </c>
      <c r="AK76" s="43"/>
    </row>
    <row r="77" spans="1:37" x14ac:dyDescent="0.25">
      <c r="A77" s="38" t="s">
        <v>126</v>
      </c>
      <c r="B77" s="33">
        <v>1542</v>
      </c>
      <c r="C77" s="33">
        <v>1551</v>
      </c>
      <c r="D77" s="33">
        <v>1480</v>
      </c>
      <c r="E77" s="33">
        <v>1445</v>
      </c>
      <c r="F77" s="33">
        <v>1508</v>
      </c>
      <c r="G77" s="33">
        <v>1619</v>
      </c>
      <c r="H77" s="33">
        <v>1557</v>
      </c>
      <c r="I77" s="33">
        <v>1386</v>
      </c>
      <c r="J77" s="33">
        <v>1473</v>
      </c>
      <c r="K77" s="33">
        <v>1440</v>
      </c>
      <c r="L77" s="33">
        <v>1265</v>
      </c>
      <c r="M77" s="33">
        <v>1221</v>
      </c>
      <c r="N77" s="33">
        <v>1308</v>
      </c>
      <c r="O77" s="33">
        <v>1295</v>
      </c>
      <c r="P77" s="33">
        <v>1263</v>
      </c>
      <c r="Q77" s="33">
        <v>1130</v>
      </c>
      <c r="R77" s="33">
        <v>1211</v>
      </c>
      <c r="S77" s="33">
        <v>1245</v>
      </c>
      <c r="T77" s="33">
        <v>1337</v>
      </c>
      <c r="U77" s="33">
        <v>1171</v>
      </c>
      <c r="V77" s="33">
        <v>1132</v>
      </c>
      <c r="W77" s="33">
        <v>1069</v>
      </c>
      <c r="X77" s="33">
        <v>1012</v>
      </c>
      <c r="Y77" s="33">
        <v>948</v>
      </c>
      <c r="Z77" s="33">
        <v>1145</v>
      </c>
      <c r="AA77" s="33">
        <v>1098</v>
      </c>
      <c r="AB77" s="33">
        <v>1109</v>
      </c>
      <c r="AC77" s="33">
        <v>1092</v>
      </c>
      <c r="AD77" s="33">
        <v>1156</v>
      </c>
      <c r="AE77" s="33">
        <v>1078</v>
      </c>
      <c r="AF77" s="33">
        <v>1136</v>
      </c>
      <c r="AG77" s="33">
        <v>974</v>
      </c>
      <c r="AH77" s="33">
        <v>1024</v>
      </c>
      <c r="AI77" s="33">
        <v>929</v>
      </c>
      <c r="AJ77" s="33">
        <v>895</v>
      </c>
      <c r="AK77" s="43"/>
    </row>
    <row r="78" spans="1:37" x14ac:dyDescent="0.25">
      <c r="A78" s="38" t="s">
        <v>127</v>
      </c>
      <c r="B78" s="33">
        <v>1216</v>
      </c>
      <c r="C78" s="33">
        <v>1152</v>
      </c>
      <c r="D78" s="33">
        <v>1090</v>
      </c>
      <c r="E78" s="33">
        <v>1016</v>
      </c>
      <c r="F78" s="33">
        <v>1096</v>
      </c>
      <c r="G78" s="33">
        <v>1160</v>
      </c>
      <c r="H78" s="33">
        <v>1050</v>
      </c>
      <c r="I78" s="33">
        <v>954</v>
      </c>
      <c r="J78" s="33">
        <v>938</v>
      </c>
      <c r="K78" s="33">
        <v>928</v>
      </c>
      <c r="L78" s="33">
        <v>801</v>
      </c>
      <c r="M78" s="33">
        <v>780</v>
      </c>
      <c r="N78" s="33">
        <v>930</v>
      </c>
      <c r="O78" s="33">
        <v>942</v>
      </c>
      <c r="P78" s="33">
        <v>909</v>
      </c>
      <c r="Q78" s="33">
        <v>750</v>
      </c>
      <c r="R78" s="33">
        <v>782</v>
      </c>
      <c r="S78" s="33">
        <v>801</v>
      </c>
      <c r="T78" s="33">
        <v>876</v>
      </c>
      <c r="U78" s="33">
        <v>753</v>
      </c>
      <c r="V78" s="33">
        <v>729</v>
      </c>
      <c r="W78" s="33">
        <v>748</v>
      </c>
      <c r="X78" s="33">
        <v>697</v>
      </c>
      <c r="Y78" s="33">
        <v>676</v>
      </c>
      <c r="Z78" s="33">
        <v>860</v>
      </c>
      <c r="AA78" s="33">
        <v>881</v>
      </c>
      <c r="AB78" s="33">
        <v>836</v>
      </c>
      <c r="AC78" s="33">
        <v>760</v>
      </c>
      <c r="AD78" s="33">
        <v>784</v>
      </c>
      <c r="AE78" s="33">
        <v>692</v>
      </c>
      <c r="AF78" s="33">
        <v>771</v>
      </c>
      <c r="AG78" s="33">
        <v>634</v>
      </c>
      <c r="AH78" s="33">
        <v>633</v>
      </c>
      <c r="AI78" s="33">
        <v>594</v>
      </c>
      <c r="AJ78" s="33">
        <v>605</v>
      </c>
      <c r="AK78" s="43"/>
    </row>
    <row r="79" spans="1:37" x14ac:dyDescent="0.25">
      <c r="A79" s="38" t="s">
        <v>128</v>
      </c>
      <c r="B79" s="33">
        <v>1677</v>
      </c>
      <c r="C79" s="33">
        <v>1526</v>
      </c>
      <c r="D79" s="33">
        <v>1470</v>
      </c>
      <c r="E79" s="33">
        <v>1439</v>
      </c>
      <c r="F79" s="33">
        <v>1556</v>
      </c>
      <c r="G79" s="33">
        <v>1544</v>
      </c>
      <c r="H79" s="33">
        <v>1537</v>
      </c>
      <c r="I79" s="33">
        <v>1450</v>
      </c>
      <c r="J79" s="33">
        <v>1450</v>
      </c>
      <c r="K79" s="33">
        <v>1374</v>
      </c>
      <c r="L79" s="33">
        <v>1245</v>
      </c>
      <c r="M79" s="33">
        <v>1227</v>
      </c>
      <c r="N79" s="33">
        <v>1371</v>
      </c>
      <c r="O79" s="33">
        <v>1413</v>
      </c>
      <c r="P79" s="33">
        <v>1343</v>
      </c>
      <c r="Q79" s="33">
        <v>1168</v>
      </c>
      <c r="R79" s="33">
        <v>1253</v>
      </c>
      <c r="S79" s="33">
        <v>1211</v>
      </c>
      <c r="T79" s="33">
        <v>1240</v>
      </c>
      <c r="U79" s="33">
        <v>1174</v>
      </c>
      <c r="V79" s="33">
        <v>1213</v>
      </c>
      <c r="W79" s="33">
        <v>1140</v>
      </c>
      <c r="X79" s="33">
        <v>1083</v>
      </c>
      <c r="Y79" s="33">
        <v>1063</v>
      </c>
      <c r="Z79" s="33">
        <v>1238</v>
      </c>
      <c r="AA79" s="33">
        <v>1272</v>
      </c>
      <c r="AB79" s="33">
        <v>1229</v>
      </c>
      <c r="AC79" s="33">
        <v>1181</v>
      </c>
      <c r="AD79" s="33">
        <v>1161</v>
      </c>
      <c r="AE79" s="33">
        <v>937</v>
      </c>
      <c r="AF79" s="33">
        <v>1039</v>
      </c>
      <c r="AG79" s="33">
        <v>902</v>
      </c>
      <c r="AH79" s="33">
        <v>963</v>
      </c>
      <c r="AI79" s="33">
        <v>892</v>
      </c>
      <c r="AJ79" s="33">
        <v>936</v>
      </c>
      <c r="AK79" s="43"/>
    </row>
    <row r="80" spans="1:37" x14ac:dyDescent="0.25">
      <c r="A80" s="38" t="s">
        <v>129</v>
      </c>
      <c r="B80" s="33">
        <v>2143</v>
      </c>
      <c r="C80" s="33">
        <v>2008</v>
      </c>
      <c r="D80" s="33">
        <v>2067</v>
      </c>
      <c r="E80" s="33">
        <v>2000</v>
      </c>
      <c r="F80" s="33">
        <v>2072</v>
      </c>
      <c r="G80" s="33">
        <v>2528</v>
      </c>
      <c r="H80" s="33">
        <v>2251</v>
      </c>
      <c r="I80" s="33">
        <v>2067</v>
      </c>
      <c r="J80" s="33">
        <v>1927</v>
      </c>
      <c r="K80" s="33">
        <v>1968</v>
      </c>
      <c r="L80" s="33">
        <v>1660</v>
      </c>
      <c r="M80" s="33">
        <v>1600</v>
      </c>
      <c r="N80" s="33">
        <v>1716</v>
      </c>
      <c r="O80" s="33">
        <v>1707</v>
      </c>
      <c r="P80" s="33">
        <v>1648</v>
      </c>
      <c r="Q80" s="33">
        <v>1510</v>
      </c>
      <c r="R80" s="33">
        <v>1622</v>
      </c>
      <c r="S80" s="33">
        <v>1901</v>
      </c>
      <c r="T80" s="33">
        <v>1882</v>
      </c>
      <c r="U80" s="33">
        <v>1745</v>
      </c>
      <c r="V80" s="33">
        <v>1578</v>
      </c>
      <c r="W80" s="33">
        <v>1549</v>
      </c>
      <c r="X80" s="33">
        <v>1351</v>
      </c>
      <c r="Y80" s="33">
        <v>1329</v>
      </c>
      <c r="Z80" s="33">
        <v>1702</v>
      </c>
      <c r="AA80" s="33">
        <v>1582</v>
      </c>
      <c r="AB80" s="33">
        <v>1485</v>
      </c>
      <c r="AC80" s="33">
        <v>1478</v>
      </c>
      <c r="AD80" s="33">
        <v>1599</v>
      </c>
      <c r="AE80" s="33">
        <v>1540</v>
      </c>
      <c r="AF80" s="33">
        <v>1635</v>
      </c>
      <c r="AG80" s="33">
        <v>1448</v>
      </c>
      <c r="AH80" s="33">
        <v>1318</v>
      </c>
      <c r="AI80" s="33">
        <v>1264</v>
      </c>
      <c r="AJ80" s="33">
        <v>1185</v>
      </c>
      <c r="AK80" s="43"/>
    </row>
    <row r="81" spans="1:37" x14ac:dyDescent="0.25">
      <c r="A81" s="38" t="s">
        <v>130</v>
      </c>
      <c r="B81" s="33">
        <v>195933</v>
      </c>
      <c r="C81" s="33">
        <v>187035</v>
      </c>
      <c r="D81" s="33">
        <v>176725</v>
      </c>
      <c r="E81" s="33">
        <v>166907</v>
      </c>
      <c r="F81" s="33">
        <v>170940</v>
      </c>
      <c r="G81" s="33">
        <v>178022</v>
      </c>
      <c r="H81" s="33">
        <v>177413</v>
      </c>
      <c r="I81" s="33">
        <v>162467</v>
      </c>
      <c r="J81" s="33">
        <v>156830</v>
      </c>
      <c r="K81" s="33">
        <v>152127</v>
      </c>
      <c r="L81" s="33">
        <v>137607</v>
      </c>
      <c r="M81" s="33">
        <v>133868</v>
      </c>
      <c r="N81" s="33">
        <v>149086</v>
      </c>
      <c r="O81" s="33">
        <v>152461</v>
      </c>
      <c r="P81" s="33">
        <v>146889</v>
      </c>
      <c r="Q81" s="33">
        <v>125184</v>
      </c>
      <c r="R81" s="33">
        <v>131106</v>
      </c>
      <c r="S81" s="33">
        <v>133726</v>
      </c>
      <c r="T81" s="33">
        <v>146264</v>
      </c>
      <c r="U81" s="33">
        <v>135521</v>
      </c>
      <c r="V81" s="33">
        <v>127885</v>
      </c>
      <c r="W81" s="33">
        <v>123627</v>
      </c>
      <c r="X81" s="33">
        <v>118055</v>
      </c>
      <c r="Y81" s="33">
        <v>115140</v>
      </c>
      <c r="Z81" s="33">
        <v>137421</v>
      </c>
      <c r="AA81" s="33">
        <v>138068</v>
      </c>
      <c r="AB81" s="33">
        <v>134270</v>
      </c>
      <c r="AC81" s="33">
        <v>123916</v>
      </c>
      <c r="AD81" s="33">
        <v>127360</v>
      </c>
      <c r="AE81" s="33">
        <v>113253</v>
      </c>
      <c r="AF81" s="33">
        <v>128915</v>
      </c>
      <c r="AG81" s="33">
        <v>113425</v>
      </c>
      <c r="AH81" s="33">
        <v>109441</v>
      </c>
      <c r="AI81" s="33">
        <v>101467</v>
      </c>
      <c r="AJ81" s="33">
        <v>100458</v>
      </c>
      <c r="AK81" s="43"/>
    </row>
    <row r="82" spans="1:37" x14ac:dyDescent="0.25">
      <c r="A82" s="38" t="s">
        <v>131</v>
      </c>
      <c r="B82" s="33">
        <v>17396</v>
      </c>
      <c r="C82" s="33">
        <v>16429</v>
      </c>
      <c r="D82" s="33">
        <v>15586</v>
      </c>
      <c r="E82" s="33">
        <v>14371</v>
      </c>
      <c r="F82" s="33">
        <v>14743</v>
      </c>
      <c r="G82" s="33">
        <v>15331</v>
      </c>
      <c r="H82" s="33">
        <v>15712</v>
      </c>
      <c r="I82" s="33">
        <v>14804</v>
      </c>
      <c r="J82" s="33">
        <v>14395</v>
      </c>
      <c r="K82" s="33">
        <v>13728</v>
      </c>
      <c r="L82" s="33">
        <v>12621</v>
      </c>
      <c r="M82" s="33">
        <v>12493</v>
      </c>
      <c r="N82" s="33">
        <v>13725</v>
      </c>
      <c r="O82" s="33">
        <v>13688</v>
      </c>
      <c r="P82" s="33">
        <v>13091</v>
      </c>
      <c r="Q82" s="33">
        <v>11142</v>
      </c>
      <c r="R82" s="33">
        <v>11593</v>
      </c>
      <c r="S82" s="33">
        <v>11773</v>
      </c>
      <c r="T82" s="33">
        <v>13095</v>
      </c>
      <c r="U82" s="33">
        <v>12504</v>
      </c>
      <c r="V82" s="33">
        <v>11897</v>
      </c>
      <c r="W82" s="33">
        <v>11392</v>
      </c>
      <c r="X82" s="33">
        <v>11108</v>
      </c>
      <c r="Y82" s="33">
        <v>10910</v>
      </c>
      <c r="Z82" s="33">
        <v>12656</v>
      </c>
      <c r="AA82" s="33">
        <v>12687</v>
      </c>
      <c r="AB82" s="33">
        <v>12253</v>
      </c>
      <c r="AC82" s="33">
        <v>11436</v>
      </c>
      <c r="AD82" s="33">
        <v>11694</v>
      </c>
      <c r="AE82" s="33">
        <v>10516</v>
      </c>
      <c r="AF82" s="33">
        <v>11613</v>
      </c>
      <c r="AG82" s="33">
        <v>10350</v>
      </c>
      <c r="AH82" s="33">
        <v>10130</v>
      </c>
      <c r="AI82" s="33">
        <v>9263</v>
      </c>
      <c r="AJ82" s="33">
        <v>9188</v>
      </c>
      <c r="AK82" s="43"/>
    </row>
    <row r="83" spans="1:37" x14ac:dyDescent="0.25">
      <c r="A83" s="38" t="s">
        <v>132</v>
      </c>
      <c r="B83" s="33">
        <v>116203</v>
      </c>
      <c r="C83" s="33">
        <v>110669</v>
      </c>
      <c r="D83" s="33">
        <v>105143</v>
      </c>
      <c r="E83" s="33">
        <v>98791</v>
      </c>
      <c r="F83" s="33">
        <v>101352</v>
      </c>
      <c r="G83" s="33">
        <v>106783</v>
      </c>
      <c r="H83" s="33">
        <v>106683</v>
      </c>
      <c r="I83" s="33">
        <v>97564</v>
      </c>
      <c r="J83" s="33">
        <v>94019</v>
      </c>
      <c r="K83" s="33">
        <v>90887</v>
      </c>
      <c r="L83" s="33">
        <v>81727</v>
      </c>
      <c r="M83" s="33">
        <v>79916</v>
      </c>
      <c r="N83" s="33">
        <v>89455</v>
      </c>
      <c r="O83" s="33">
        <v>91266</v>
      </c>
      <c r="P83" s="33">
        <v>88515</v>
      </c>
      <c r="Q83" s="33">
        <v>75048</v>
      </c>
      <c r="R83" s="33">
        <v>78665</v>
      </c>
      <c r="S83" s="33">
        <v>80278</v>
      </c>
      <c r="T83" s="33">
        <v>87936</v>
      </c>
      <c r="U83" s="33">
        <v>81589</v>
      </c>
      <c r="V83" s="33">
        <v>77027</v>
      </c>
      <c r="W83" s="33">
        <v>74593</v>
      </c>
      <c r="X83" s="33">
        <v>70857</v>
      </c>
      <c r="Y83" s="33">
        <v>69582</v>
      </c>
      <c r="Z83" s="33">
        <v>83660</v>
      </c>
      <c r="AA83" s="33">
        <v>83543</v>
      </c>
      <c r="AB83" s="33">
        <v>81510</v>
      </c>
      <c r="AC83" s="33">
        <v>75099</v>
      </c>
      <c r="AD83" s="33">
        <v>77338</v>
      </c>
      <c r="AE83" s="33">
        <v>69238</v>
      </c>
      <c r="AF83" s="33">
        <v>78344</v>
      </c>
      <c r="AG83" s="33">
        <v>68786</v>
      </c>
      <c r="AH83" s="33">
        <v>66710</v>
      </c>
      <c r="AI83" s="33">
        <v>61918</v>
      </c>
      <c r="AJ83" s="33">
        <v>61050</v>
      </c>
      <c r="AK83" s="43"/>
    </row>
    <row r="84" spans="1:37" x14ac:dyDescent="0.25">
      <c r="A84" s="38" t="s">
        <v>133</v>
      </c>
      <c r="B84" s="33">
        <v>113204</v>
      </c>
      <c r="C84" s="33">
        <v>107821</v>
      </c>
      <c r="D84" s="33">
        <v>102472</v>
      </c>
      <c r="E84" s="33">
        <v>96358</v>
      </c>
      <c r="F84" s="33">
        <v>98845</v>
      </c>
      <c r="G84" s="33">
        <v>104164</v>
      </c>
      <c r="H84" s="33">
        <v>104076</v>
      </c>
      <c r="I84" s="33">
        <v>95052</v>
      </c>
      <c r="J84" s="33">
        <v>91728</v>
      </c>
      <c r="K84" s="33">
        <v>88596</v>
      </c>
      <c r="L84" s="33">
        <v>79545</v>
      </c>
      <c r="M84" s="33">
        <v>77906</v>
      </c>
      <c r="N84" s="33">
        <v>87173</v>
      </c>
      <c r="O84" s="33">
        <v>88968</v>
      </c>
      <c r="P84" s="33">
        <v>86298</v>
      </c>
      <c r="Q84" s="33">
        <v>73259</v>
      </c>
      <c r="R84" s="33">
        <v>76773</v>
      </c>
      <c r="S84" s="33">
        <v>78408</v>
      </c>
      <c r="T84" s="33">
        <v>85957</v>
      </c>
      <c r="U84" s="33">
        <v>79724</v>
      </c>
      <c r="V84" s="33">
        <v>75448</v>
      </c>
      <c r="W84" s="33">
        <v>73038</v>
      </c>
      <c r="X84" s="33">
        <v>69282</v>
      </c>
      <c r="Y84" s="33">
        <v>68123</v>
      </c>
      <c r="Z84" s="33">
        <v>81802</v>
      </c>
      <c r="AA84" s="33">
        <v>81746</v>
      </c>
      <c r="AB84" s="33">
        <v>79784</v>
      </c>
      <c r="AC84" s="33">
        <v>73624</v>
      </c>
      <c r="AD84" s="33">
        <v>75680</v>
      </c>
      <c r="AE84" s="33">
        <v>67604</v>
      </c>
      <c r="AF84" s="33">
        <v>76587</v>
      </c>
      <c r="AG84" s="33">
        <v>67151</v>
      </c>
      <c r="AH84" s="33">
        <v>65266</v>
      </c>
      <c r="AI84" s="33">
        <v>60526</v>
      </c>
      <c r="AJ84" s="33">
        <v>59699</v>
      </c>
      <c r="AK84" s="43"/>
    </row>
    <row r="85" spans="1:37" x14ac:dyDescent="0.25">
      <c r="A85" s="38" t="s">
        <v>134</v>
      </c>
      <c r="B85" s="33">
        <v>3119</v>
      </c>
      <c r="C85" s="33">
        <v>3075</v>
      </c>
      <c r="D85" s="33">
        <v>2920</v>
      </c>
      <c r="E85" s="33">
        <v>2773</v>
      </c>
      <c r="F85" s="33">
        <v>2819</v>
      </c>
      <c r="G85" s="33">
        <v>2919</v>
      </c>
      <c r="H85" s="33">
        <v>3051</v>
      </c>
      <c r="I85" s="33">
        <v>2860</v>
      </c>
      <c r="J85" s="33">
        <v>2750</v>
      </c>
      <c r="K85" s="33">
        <v>2662</v>
      </c>
      <c r="L85" s="33">
        <v>2529</v>
      </c>
      <c r="M85" s="33">
        <v>2438</v>
      </c>
      <c r="N85" s="33">
        <v>2697</v>
      </c>
      <c r="O85" s="33">
        <v>2789</v>
      </c>
      <c r="P85" s="33">
        <v>2666</v>
      </c>
      <c r="Q85" s="33">
        <v>2301</v>
      </c>
      <c r="R85" s="33">
        <v>2407</v>
      </c>
      <c r="S85" s="33">
        <v>2323</v>
      </c>
      <c r="T85" s="33">
        <v>2658</v>
      </c>
      <c r="U85" s="33">
        <v>2450</v>
      </c>
      <c r="V85" s="33">
        <v>2240</v>
      </c>
      <c r="W85" s="33">
        <v>2180</v>
      </c>
      <c r="X85" s="33">
        <v>2016</v>
      </c>
      <c r="Y85" s="33">
        <v>1941</v>
      </c>
      <c r="Z85" s="33">
        <v>2219</v>
      </c>
      <c r="AA85" s="33">
        <v>2257</v>
      </c>
      <c r="AB85" s="33">
        <v>2120</v>
      </c>
      <c r="AC85" s="33">
        <v>2143</v>
      </c>
      <c r="AD85" s="33">
        <v>2203</v>
      </c>
      <c r="AE85" s="33">
        <v>1895</v>
      </c>
      <c r="AF85" s="33">
        <v>2191</v>
      </c>
      <c r="AG85" s="33">
        <v>1946</v>
      </c>
      <c r="AH85" s="33">
        <v>1862</v>
      </c>
      <c r="AI85" s="33">
        <v>1761</v>
      </c>
      <c r="AJ85" s="33">
        <v>1714</v>
      </c>
      <c r="AK85" s="43"/>
    </row>
    <row r="86" spans="1:37" x14ac:dyDescent="0.25">
      <c r="A86" s="38" t="s">
        <v>135</v>
      </c>
      <c r="B86" s="33">
        <v>1791</v>
      </c>
      <c r="C86" s="33">
        <v>1709</v>
      </c>
      <c r="D86" s="33">
        <v>1667</v>
      </c>
      <c r="E86" s="33">
        <v>1591</v>
      </c>
      <c r="F86" s="33">
        <v>1669</v>
      </c>
      <c r="G86" s="33">
        <v>1781</v>
      </c>
      <c r="H86" s="33">
        <v>1797</v>
      </c>
      <c r="I86" s="33">
        <v>1662</v>
      </c>
      <c r="J86" s="33">
        <v>1527</v>
      </c>
      <c r="K86" s="33">
        <v>1500</v>
      </c>
      <c r="L86" s="33">
        <v>1356</v>
      </c>
      <c r="M86" s="33">
        <v>1230</v>
      </c>
      <c r="N86" s="33">
        <v>1386</v>
      </c>
      <c r="O86" s="33">
        <v>1371</v>
      </c>
      <c r="P86" s="33">
        <v>1345</v>
      </c>
      <c r="Q86" s="33">
        <v>1235</v>
      </c>
      <c r="R86" s="33">
        <v>1344</v>
      </c>
      <c r="S86" s="33">
        <v>1425</v>
      </c>
      <c r="T86" s="33">
        <v>1565</v>
      </c>
      <c r="U86" s="33">
        <v>1416</v>
      </c>
      <c r="V86" s="33">
        <v>1288</v>
      </c>
      <c r="W86" s="33">
        <v>1250</v>
      </c>
      <c r="X86" s="33">
        <v>1169</v>
      </c>
      <c r="Y86" s="33">
        <v>1069</v>
      </c>
      <c r="Z86" s="33">
        <v>1240</v>
      </c>
      <c r="AA86" s="33">
        <v>1254</v>
      </c>
      <c r="AB86" s="33">
        <v>1257</v>
      </c>
      <c r="AC86" s="33">
        <v>1206</v>
      </c>
      <c r="AD86" s="33">
        <v>1284</v>
      </c>
      <c r="AE86" s="33">
        <v>1223</v>
      </c>
      <c r="AF86" s="33">
        <v>1333</v>
      </c>
      <c r="AG86" s="33">
        <v>1170</v>
      </c>
      <c r="AH86" s="33">
        <v>1087</v>
      </c>
      <c r="AI86" s="33">
        <v>1028</v>
      </c>
      <c r="AJ86" s="33">
        <v>985</v>
      </c>
      <c r="AK86" s="43"/>
    </row>
    <row r="87" spans="1:37" x14ac:dyDescent="0.25">
      <c r="A87" s="38" t="s">
        <v>136</v>
      </c>
      <c r="B87" s="33">
        <v>1293</v>
      </c>
      <c r="C87" s="33">
        <v>1285</v>
      </c>
      <c r="D87" s="33">
        <v>1246</v>
      </c>
      <c r="E87" s="33">
        <v>1182</v>
      </c>
      <c r="F87" s="33">
        <v>1229</v>
      </c>
      <c r="G87" s="33">
        <v>1207</v>
      </c>
      <c r="H87" s="33">
        <v>1259</v>
      </c>
      <c r="I87" s="33">
        <v>1139</v>
      </c>
      <c r="J87" s="33">
        <v>1076</v>
      </c>
      <c r="K87" s="33">
        <v>1049</v>
      </c>
      <c r="L87" s="33">
        <v>931</v>
      </c>
      <c r="M87" s="33">
        <v>910</v>
      </c>
      <c r="N87" s="33">
        <v>975</v>
      </c>
      <c r="O87" s="33">
        <v>981</v>
      </c>
      <c r="P87" s="33">
        <v>1020</v>
      </c>
      <c r="Q87" s="33">
        <v>874</v>
      </c>
      <c r="R87" s="33">
        <v>870</v>
      </c>
      <c r="S87" s="33">
        <v>890</v>
      </c>
      <c r="T87" s="33">
        <v>1032</v>
      </c>
      <c r="U87" s="33">
        <v>943</v>
      </c>
      <c r="V87" s="33">
        <v>883</v>
      </c>
      <c r="W87" s="33">
        <v>820</v>
      </c>
      <c r="X87" s="33">
        <v>755</v>
      </c>
      <c r="Y87" s="33">
        <v>715</v>
      </c>
      <c r="Z87" s="33">
        <v>863</v>
      </c>
      <c r="AA87" s="33">
        <v>906</v>
      </c>
      <c r="AB87" s="33">
        <v>891</v>
      </c>
      <c r="AC87" s="33">
        <v>957</v>
      </c>
      <c r="AD87" s="33">
        <v>903</v>
      </c>
      <c r="AE87" s="33">
        <v>797</v>
      </c>
      <c r="AF87" s="33">
        <v>924</v>
      </c>
      <c r="AG87" s="33">
        <v>776</v>
      </c>
      <c r="AH87" s="33">
        <v>774</v>
      </c>
      <c r="AI87" s="33">
        <v>693</v>
      </c>
      <c r="AJ87" s="33">
        <v>676</v>
      </c>
      <c r="AK87" s="43"/>
    </row>
    <row r="88" spans="1:37" x14ac:dyDescent="0.25">
      <c r="A88" s="38" t="s">
        <v>137</v>
      </c>
      <c r="B88" s="33">
        <v>10010</v>
      </c>
      <c r="C88" s="33">
        <v>9483</v>
      </c>
      <c r="D88" s="33">
        <v>8557</v>
      </c>
      <c r="E88" s="33">
        <v>7151</v>
      </c>
      <c r="F88" s="33">
        <v>6415</v>
      </c>
      <c r="G88" s="33">
        <v>5918</v>
      </c>
      <c r="H88" s="33">
        <v>5668</v>
      </c>
      <c r="I88" s="33">
        <v>5112</v>
      </c>
      <c r="J88" s="33">
        <v>5149</v>
      </c>
      <c r="K88" s="33">
        <v>5499</v>
      </c>
      <c r="L88" s="33">
        <v>6696</v>
      </c>
      <c r="M88" s="33">
        <v>6820</v>
      </c>
      <c r="N88" s="33">
        <v>8182</v>
      </c>
      <c r="O88" s="33">
        <v>8146</v>
      </c>
      <c r="P88" s="33">
        <v>7564</v>
      </c>
      <c r="Q88" s="33">
        <v>5973</v>
      </c>
      <c r="R88" s="33">
        <v>5090</v>
      </c>
      <c r="S88" s="33">
        <v>4638</v>
      </c>
      <c r="T88" s="33">
        <v>4745</v>
      </c>
      <c r="U88" s="33">
        <v>4270</v>
      </c>
      <c r="V88" s="33">
        <v>4292</v>
      </c>
      <c r="W88" s="33">
        <v>4831</v>
      </c>
      <c r="X88" s="33">
        <v>6324</v>
      </c>
      <c r="Y88" s="33">
        <v>6666</v>
      </c>
      <c r="Z88" s="33">
        <v>8152</v>
      </c>
      <c r="AA88" s="33">
        <v>8185</v>
      </c>
      <c r="AB88" s="33">
        <v>7689</v>
      </c>
      <c r="AC88" s="33">
        <v>6250</v>
      </c>
      <c r="AD88" s="33">
        <v>5314</v>
      </c>
      <c r="AE88" s="33">
        <v>4329</v>
      </c>
      <c r="AF88" s="33">
        <v>4254</v>
      </c>
      <c r="AG88" s="33">
        <v>3637</v>
      </c>
      <c r="AH88" s="33">
        <v>3642</v>
      </c>
      <c r="AI88" s="33">
        <v>4069</v>
      </c>
      <c r="AJ88" s="33">
        <v>5584</v>
      </c>
      <c r="AK88" s="43"/>
    </row>
    <row r="89" spans="1:37" x14ac:dyDescent="0.25">
      <c r="A89" s="38" t="s">
        <v>138</v>
      </c>
      <c r="B89" s="33">
        <v>30346</v>
      </c>
      <c r="C89" s="33">
        <v>28682</v>
      </c>
      <c r="D89" s="33">
        <v>26601</v>
      </c>
      <c r="E89" s="33">
        <v>24517</v>
      </c>
      <c r="F89" s="33">
        <v>24717</v>
      </c>
      <c r="G89" s="33">
        <v>25148</v>
      </c>
      <c r="H89" s="33">
        <v>24706</v>
      </c>
      <c r="I89" s="33">
        <v>22464</v>
      </c>
      <c r="J89" s="33">
        <v>22283</v>
      </c>
      <c r="K89" s="33">
        <v>21741</v>
      </c>
      <c r="L89" s="33">
        <v>20334</v>
      </c>
      <c r="M89" s="33">
        <v>20021</v>
      </c>
      <c r="N89" s="33">
        <v>22471</v>
      </c>
      <c r="O89" s="33">
        <v>23044</v>
      </c>
      <c r="P89" s="33">
        <v>21580</v>
      </c>
      <c r="Q89" s="33">
        <v>17958</v>
      </c>
      <c r="R89" s="33">
        <v>18309</v>
      </c>
      <c r="S89" s="33">
        <v>18401</v>
      </c>
      <c r="T89" s="33">
        <v>19711</v>
      </c>
      <c r="U89" s="33">
        <v>18022</v>
      </c>
      <c r="V89" s="33">
        <v>17685</v>
      </c>
      <c r="W89" s="33">
        <v>17311</v>
      </c>
      <c r="X89" s="33">
        <v>17031</v>
      </c>
      <c r="Y89" s="33">
        <v>17055</v>
      </c>
      <c r="Z89" s="33">
        <v>20618</v>
      </c>
      <c r="AA89" s="33">
        <v>20871</v>
      </c>
      <c r="AB89" s="33">
        <v>20034</v>
      </c>
      <c r="AC89" s="33">
        <v>17716</v>
      </c>
      <c r="AD89" s="33">
        <v>17743</v>
      </c>
      <c r="AE89" s="33">
        <v>15547</v>
      </c>
      <c r="AF89" s="33">
        <v>17306</v>
      </c>
      <c r="AG89" s="33">
        <v>15133</v>
      </c>
      <c r="AH89" s="33">
        <v>14860</v>
      </c>
      <c r="AI89" s="33">
        <v>13982</v>
      </c>
      <c r="AJ89" s="33">
        <v>14356</v>
      </c>
      <c r="AK89" s="43"/>
    </row>
    <row r="90" spans="1:37" x14ac:dyDescent="0.25">
      <c r="A90" s="38" t="s">
        <v>139</v>
      </c>
      <c r="B90" s="33">
        <v>1321</v>
      </c>
      <c r="C90" s="33">
        <v>1227</v>
      </c>
      <c r="D90" s="33">
        <v>1154</v>
      </c>
      <c r="E90" s="33">
        <v>1091</v>
      </c>
      <c r="F90" s="33">
        <v>1064</v>
      </c>
      <c r="G90" s="33">
        <v>1123</v>
      </c>
      <c r="H90" s="33">
        <v>1086</v>
      </c>
      <c r="I90" s="33">
        <v>975</v>
      </c>
      <c r="J90" s="33">
        <v>989</v>
      </c>
      <c r="K90" s="33">
        <v>986</v>
      </c>
      <c r="L90" s="33">
        <v>927</v>
      </c>
      <c r="M90" s="33">
        <v>882</v>
      </c>
      <c r="N90" s="33">
        <v>966</v>
      </c>
      <c r="O90" s="33">
        <v>942</v>
      </c>
      <c r="P90" s="33">
        <v>911</v>
      </c>
      <c r="Q90" s="33">
        <v>767</v>
      </c>
      <c r="R90" s="33">
        <v>751</v>
      </c>
      <c r="S90" s="33">
        <v>771</v>
      </c>
      <c r="T90" s="33">
        <v>840</v>
      </c>
      <c r="U90" s="33">
        <v>823</v>
      </c>
      <c r="V90" s="33">
        <v>823</v>
      </c>
      <c r="W90" s="33">
        <v>835</v>
      </c>
      <c r="X90" s="33">
        <v>788</v>
      </c>
      <c r="Y90" s="33">
        <v>767</v>
      </c>
      <c r="Z90" s="33">
        <v>929</v>
      </c>
      <c r="AA90" s="33">
        <v>931</v>
      </c>
      <c r="AB90" s="33">
        <v>915</v>
      </c>
      <c r="AC90" s="33">
        <v>815</v>
      </c>
      <c r="AD90" s="33">
        <v>829</v>
      </c>
      <c r="AE90" s="33">
        <v>689</v>
      </c>
      <c r="AF90" s="33">
        <v>768</v>
      </c>
      <c r="AG90" s="33">
        <v>652</v>
      </c>
      <c r="AH90" s="33">
        <v>682</v>
      </c>
      <c r="AI90" s="33">
        <v>655</v>
      </c>
      <c r="AJ90" s="33">
        <v>696</v>
      </c>
      <c r="AK90" s="43"/>
    </row>
    <row r="91" spans="1:37" x14ac:dyDescent="0.25">
      <c r="A91" s="38" t="s">
        <v>140</v>
      </c>
      <c r="B91" s="33">
        <v>2913</v>
      </c>
      <c r="C91" s="33">
        <v>2820</v>
      </c>
      <c r="D91" s="33">
        <v>2674</v>
      </c>
      <c r="E91" s="33">
        <v>2614</v>
      </c>
      <c r="F91" s="33">
        <v>2656</v>
      </c>
      <c r="G91" s="33">
        <v>2740</v>
      </c>
      <c r="H91" s="33">
        <v>2733</v>
      </c>
      <c r="I91" s="33">
        <v>2479</v>
      </c>
      <c r="J91" s="33">
        <v>2297</v>
      </c>
      <c r="K91" s="33">
        <v>2250</v>
      </c>
      <c r="L91" s="33">
        <v>2047</v>
      </c>
      <c r="M91" s="33">
        <v>1982</v>
      </c>
      <c r="N91" s="33">
        <v>2235</v>
      </c>
      <c r="O91" s="33">
        <v>2310</v>
      </c>
      <c r="P91" s="33">
        <v>2207</v>
      </c>
      <c r="Q91" s="33">
        <v>1875</v>
      </c>
      <c r="R91" s="33">
        <v>2000</v>
      </c>
      <c r="S91" s="33">
        <v>2048</v>
      </c>
      <c r="T91" s="33">
        <v>2268</v>
      </c>
      <c r="U91" s="33">
        <v>2105</v>
      </c>
      <c r="V91" s="33">
        <v>1943</v>
      </c>
      <c r="W91" s="33">
        <v>1901</v>
      </c>
      <c r="X91" s="33">
        <v>1765</v>
      </c>
      <c r="Y91" s="33">
        <v>1708</v>
      </c>
      <c r="Z91" s="33">
        <v>1971</v>
      </c>
      <c r="AA91" s="33">
        <v>2010</v>
      </c>
      <c r="AB91" s="33">
        <v>1960</v>
      </c>
      <c r="AC91" s="33">
        <v>1868</v>
      </c>
      <c r="AD91" s="33">
        <v>1916</v>
      </c>
      <c r="AE91" s="33">
        <v>1716</v>
      </c>
      <c r="AF91" s="33">
        <v>1998</v>
      </c>
      <c r="AG91" s="33">
        <v>1729</v>
      </c>
      <c r="AH91" s="33">
        <v>1645</v>
      </c>
      <c r="AI91" s="33">
        <v>1551</v>
      </c>
      <c r="AJ91" s="33">
        <v>1597</v>
      </c>
      <c r="AK91" s="43"/>
    </row>
    <row r="92" spans="1:37" x14ac:dyDescent="0.25">
      <c r="A92" s="38" t="s">
        <v>141</v>
      </c>
      <c r="B92" s="33">
        <v>891</v>
      </c>
      <c r="C92" s="33">
        <v>838</v>
      </c>
      <c r="D92" s="33">
        <v>855</v>
      </c>
      <c r="E92" s="33">
        <v>837</v>
      </c>
      <c r="F92" s="33">
        <v>865</v>
      </c>
      <c r="G92" s="33">
        <v>948</v>
      </c>
      <c r="H92" s="33">
        <v>909</v>
      </c>
      <c r="I92" s="33">
        <v>821</v>
      </c>
      <c r="J92" s="33">
        <v>760</v>
      </c>
      <c r="K92" s="33">
        <v>736</v>
      </c>
      <c r="L92" s="33">
        <v>631</v>
      </c>
      <c r="M92" s="33">
        <v>594</v>
      </c>
      <c r="N92" s="33">
        <v>701</v>
      </c>
      <c r="O92" s="33">
        <v>715</v>
      </c>
      <c r="P92" s="33">
        <v>710</v>
      </c>
      <c r="Q92" s="33">
        <v>628</v>
      </c>
      <c r="R92" s="33">
        <v>684</v>
      </c>
      <c r="S92" s="33">
        <v>731</v>
      </c>
      <c r="T92" s="33">
        <v>800</v>
      </c>
      <c r="U92" s="33">
        <v>745</v>
      </c>
      <c r="V92" s="33">
        <v>712</v>
      </c>
      <c r="W92" s="33">
        <v>699</v>
      </c>
      <c r="X92" s="33">
        <v>632</v>
      </c>
      <c r="Y92" s="33">
        <v>620</v>
      </c>
      <c r="Z92" s="33">
        <v>704</v>
      </c>
      <c r="AA92" s="33">
        <v>674</v>
      </c>
      <c r="AB92" s="33">
        <v>681</v>
      </c>
      <c r="AC92" s="33">
        <v>651</v>
      </c>
      <c r="AD92" s="33">
        <v>694</v>
      </c>
      <c r="AE92" s="33">
        <v>604</v>
      </c>
      <c r="AF92" s="33">
        <v>717</v>
      </c>
      <c r="AG92" s="33">
        <v>602</v>
      </c>
      <c r="AH92" s="33">
        <v>577</v>
      </c>
      <c r="AI92" s="33">
        <v>518</v>
      </c>
      <c r="AJ92" s="33">
        <v>479</v>
      </c>
      <c r="AK92" s="43"/>
    </row>
    <row r="93" spans="1:37" x14ac:dyDescent="0.25">
      <c r="A93" s="38" t="s">
        <v>142</v>
      </c>
      <c r="B93" s="33">
        <v>2047</v>
      </c>
      <c r="C93" s="33">
        <v>1916</v>
      </c>
      <c r="D93" s="33">
        <v>1861</v>
      </c>
      <c r="E93" s="33">
        <v>1849</v>
      </c>
      <c r="F93" s="33">
        <v>1915</v>
      </c>
      <c r="G93" s="33">
        <v>2004</v>
      </c>
      <c r="H93" s="33">
        <v>2064</v>
      </c>
      <c r="I93" s="33">
        <v>1821</v>
      </c>
      <c r="J93" s="33">
        <v>1739</v>
      </c>
      <c r="K93" s="33">
        <v>1676</v>
      </c>
      <c r="L93" s="33">
        <v>1475</v>
      </c>
      <c r="M93" s="33">
        <v>1406</v>
      </c>
      <c r="N93" s="33">
        <v>1527</v>
      </c>
      <c r="O93" s="33">
        <v>1585</v>
      </c>
      <c r="P93" s="33">
        <v>1513</v>
      </c>
      <c r="Q93" s="33">
        <v>1323</v>
      </c>
      <c r="R93" s="33">
        <v>1420</v>
      </c>
      <c r="S93" s="33">
        <v>1465</v>
      </c>
      <c r="T93" s="33">
        <v>1647</v>
      </c>
      <c r="U93" s="33">
        <v>1534</v>
      </c>
      <c r="V93" s="33">
        <v>1440</v>
      </c>
      <c r="W93" s="33">
        <v>1416</v>
      </c>
      <c r="X93" s="33">
        <v>1307</v>
      </c>
      <c r="Y93" s="33">
        <v>1196</v>
      </c>
      <c r="Z93" s="33">
        <v>1406</v>
      </c>
      <c r="AA93" s="33">
        <v>1376</v>
      </c>
      <c r="AB93" s="33">
        <v>1387</v>
      </c>
      <c r="AC93" s="33">
        <v>1258</v>
      </c>
      <c r="AD93" s="33">
        <v>1369</v>
      </c>
      <c r="AE93" s="33">
        <v>1222</v>
      </c>
      <c r="AF93" s="33">
        <v>1456</v>
      </c>
      <c r="AG93" s="33">
        <v>1278</v>
      </c>
      <c r="AH93" s="33">
        <v>1220</v>
      </c>
      <c r="AI93" s="33">
        <v>1124</v>
      </c>
      <c r="AJ93" s="33">
        <v>1086</v>
      </c>
      <c r="AK93" s="43"/>
    </row>
    <row r="94" spans="1:37" x14ac:dyDescent="0.25">
      <c r="A94" s="38" t="s">
        <v>143</v>
      </c>
      <c r="B94" s="33">
        <v>4258</v>
      </c>
      <c r="C94" s="33">
        <v>4089</v>
      </c>
      <c r="D94" s="33">
        <v>3859</v>
      </c>
      <c r="E94" s="33">
        <v>3532</v>
      </c>
      <c r="F94" s="33">
        <v>3418</v>
      </c>
      <c r="G94" s="33">
        <v>3408</v>
      </c>
      <c r="H94" s="33">
        <v>3554</v>
      </c>
      <c r="I94" s="33">
        <v>3447</v>
      </c>
      <c r="J94" s="33">
        <v>3064</v>
      </c>
      <c r="K94" s="33">
        <v>3030</v>
      </c>
      <c r="L94" s="33">
        <v>2864</v>
      </c>
      <c r="M94" s="33">
        <v>2852</v>
      </c>
      <c r="N94" s="33">
        <v>3342</v>
      </c>
      <c r="O94" s="33">
        <v>3326</v>
      </c>
      <c r="P94" s="33">
        <v>3269</v>
      </c>
      <c r="Q94" s="33">
        <v>2749</v>
      </c>
      <c r="R94" s="33">
        <v>2647</v>
      </c>
      <c r="S94" s="33">
        <v>2620</v>
      </c>
      <c r="T94" s="33">
        <v>3023</v>
      </c>
      <c r="U94" s="33">
        <v>2884</v>
      </c>
      <c r="V94" s="33">
        <v>2655</v>
      </c>
      <c r="W94" s="33">
        <v>2550</v>
      </c>
      <c r="X94" s="33">
        <v>2572</v>
      </c>
      <c r="Y94" s="33">
        <v>2496</v>
      </c>
      <c r="Z94" s="33">
        <v>3142</v>
      </c>
      <c r="AA94" s="33">
        <v>3060</v>
      </c>
      <c r="AB94" s="33">
        <v>2953</v>
      </c>
      <c r="AC94" s="33">
        <v>2549</v>
      </c>
      <c r="AD94" s="33">
        <v>2528</v>
      </c>
      <c r="AE94" s="33">
        <v>2292</v>
      </c>
      <c r="AF94" s="33">
        <v>2736</v>
      </c>
      <c r="AG94" s="33">
        <v>2552</v>
      </c>
      <c r="AH94" s="33">
        <v>2356</v>
      </c>
      <c r="AI94" s="33">
        <v>2137</v>
      </c>
      <c r="AJ94" s="33">
        <v>2176</v>
      </c>
      <c r="AK94" s="43"/>
    </row>
    <row r="95" spans="1:37" x14ac:dyDescent="0.25">
      <c r="A95" s="38" t="s">
        <v>144</v>
      </c>
      <c r="B95" s="33">
        <v>29428</v>
      </c>
      <c r="C95" s="33">
        <v>28099</v>
      </c>
      <c r="D95" s="33">
        <v>26602</v>
      </c>
      <c r="E95" s="33">
        <v>24772</v>
      </c>
      <c r="F95" s="33">
        <v>25197</v>
      </c>
      <c r="G95" s="33">
        <v>25869</v>
      </c>
      <c r="H95" s="33">
        <v>26244</v>
      </c>
      <c r="I95" s="33">
        <v>24437</v>
      </c>
      <c r="J95" s="33">
        <v>23084</v>
      </c>
      <c r="K95" s="33">
        <v>22098</v>
      </c>
      <c r="L95" s="33">
        <v>20369</v>
      </c>
      <c r="M95" s="33">
        <v>20115</v>
      </c>
      <c r="N95" s="33">
        <v>22928</v>
      </c>
      <c r="O95" s="33">
        <v>23318</v>
      </c>
      <c r="P95" s="33">
        <v>22528</v>
      </c>
      <c r="Q95" s="33">
        <v>19248</v>
      </c>
      <c r="R95" s="33">
        <v>19571</v>
      </c>
      <c r="S95" s="33">
        <v>19717</v>
      </c>
      <c r="T95" s="33">
        <v>21852</v>
      </c>
      <c r="U95" s="33">
        <v>20506</v>
      </c>
      <c r="V95" s="33">
        <v>19011</v>
      </c>
      <c r="W95" s="33">
        <v>18127</v>
      </c>
      <c r="X95" s="33">
        <v>17722</v>
      </c>
      <c r="Y95" s="33">
        <v>17553</v>
      </c>
      <c r="Z95" s="33">
        <v>21277</v>
      </c>
      <c r="AA95" s="33">
        <v>21390</v>
      </c>
      <c r="AB95" s="33">
        <v>20628</v>
      </c>
      <c r="AC95" s="33">
        <v>18879</v>
      </c>
      <c r="AD95" s="33">
        <v>19004</v>
      </c>
      <c r="AE95" s="33">
        <v>17041</v>
      </c>
      <c r="AF95" s="33">
        <v>19335</v>
      </c>
      <c r="AG95" s="33">
        <v>17306</v>
      </c>
      <c r="AH95" s="33">
        <v>16383</v>
      </c>
      <c r="AI95" s="33">
        <v>15033</v>
      </c>
      <c r="AJ95" s="33">
        <v>15061</v>
      </c>
      <c r="AK95" s="43"/>
    </row>
    <row r="96" spans="1:37" x14ac:dyDescent="0.25">
      <c r="A96" s="38" t="s">
        <v>145</v>
      </c>
      <c r="B96" s="33">
        <v>10995</v>
      </c>
      <c r="C96" s="33">
        <v>10350</v>
      </c>
      <c r="D96" s="33">
        <v>9830</v>
      </c>
      <c r="E96" s="33">
        <v>9003</v>
      </c>
      <c r="F96" s="33">
        <v>9177</v>
      </c>
      <c r="G96" s="33">
        <v>9261</v>
      </c>
      <c r="H96" s="33">
        <v>9403</v>
      </c>
      <c r="I96" s="33">
        <v>8839</v>
      </c>
      <c r="J96" s="33">
        <v>8443</v>
      </c>
      <c r="K96" s="33">
        <v>7919</v>
      </c>
      <c r="L96" s="33">
        <v>7476</v>
      </c>
      <c r="M96" s="33">
        <v>7429</v>
      </c>
      <c r="N96" s="33">
        <v>8664</v>
      </c>
      <c r="O96" s="33">
        <v>8587</v>
      </c>
      <c r="P96" s="33">
        <v>8337</v>
      </c>
      <c r="Q96" s="33">
        <v>7193</v>
      </c>
      <c r="R96" s="33">
        <v>7184</v>
      </c>
      <c r="S96" s="33">
        <v>7209</v>
      </c>
      <c r="T96" s="33">
        <v>7903</v>
      </c>
      <c r="U96" s="33">
        <v>7625</v>
      </c>
      <c r="V96" s="33">
        <v>7091</v>
      </c>
      <c r="W96" s="33">
        <v>6616</v>
      </c>
      <c r="X96" s="33">
        <v>6623</v>
      </c>
      <c r="Y96" s="33">
        <v>6658</v>
      </c>
      <c r="Z96" s="33">
        <v>7992</v>
      </c>
      <c r="AA96" s="33">
        <v>8057</v>
      </c>
      <c r="AB96" s="33">
        <v>7658</v>
      </c>
      <c r="AC96" s="33">
        <v>7064</v>
      </c>
      <c r="AD96" s="33">
        <v>6997</v>
      </c>
      <c r="AE96" s="33">
        <v>6246</v>
      </c>
      <c r="AF96" s="33">
        <v>7003</v>
      </c>
      <c r="AG96" s="33">
        <v>6317</v>
      </c>
      <c r="AH96" s="33">
        <v>6000</v>
      </c>
      <c r="AI96" s="33">
        <v>5528</v>
      </c>
      <c r="AJ96" s="33">
        <v>5605</v>
      </c>
      <c r="AK96" s="43"/>
    </row>
    <row r="97" spans="1:37" x14ac:dyDescent="0.25">
      <c r="A97" s="38" t="s">
        <v>146</v>
      </c>
      <c r="B97" s="33">
        <v>1745</v>
      </c>
      <c r="C97" s="33">
        <v>1650</v>
      </c>
      <c r="D97" s="33">
        <v>1381</v>
      </c>
      <c r="E97" s="33">
        <v>1226</v>
      </c>
      <c r="F97" s="33">
        <v>1254</v>
      </c>
      <c r="G97" s="33">
        <v>1223</v>
      </c>
      <c r="H97" s="33">
        <v>1184</v>
      </c>
      <c r="I97" s="33">
        <v>1169</v>
      </c>
      <c r="J97" s="33">
        <v>1224</v>
      </c>
      <c r="K97" s="33">
        <v>1176</v>
      </c>
      <c r="L97" s="33">
        <v>1100</v>
      </c>
      <c r="M97" s="33">
        <v>1185</v>
      </c>
      <c r="N97" s="33">
        <v>1392</v>
      </c>
      <c r="O97" s="33">
        <v>1418</v>
      </c>
      <c r="P97" s="33">
        <v>1296</v>
      </c>
      <c r="Q97" s="33">
        <v>1029</v>
      </c>
      <c r="R97" s="33">
        <v>971</v>
      </c>
      <c r="S97" s="33">
        <v>990</v>
      </c>
      <c r="T97" s="33">
        <v>1042</v>
      </c>
      <c r="U97" s="33">
        <v>952</v>
      </c>
      <c r="V97" s="33">
        <v>931</v>
      </c>
      <c r="W97" s="33">
        <v>889</v>
      </c>
      <c r="X97" s="33">
        <v>910</v>
      </c>
      <c r="Y97" s="33">
        <v>1044</v>
      </c>
      <c r="Z97" s="33">
        <v>1251</v>
      </c>
      <c r="AA97" s="33">
        <v>1276</v>
      </c>
      <c r="AB97" s="33">
        <v>1216</v>
      </c>
      <c r="AC97" s="33">
        <v>1099</v>
      </c>
      <c r="AD97" s="33">
        <v>1026</v>
      </c>
      <c r="AE97" s="33">
        <v>828</v>
      </c>
      <c r="AF97" s="33">
        <v>892</v>
      </c>
      <c r="AG97" s="33">
        <v>762</v>
      </c>
      <c r="AH97" s="33">
        <v>800</v>
      </c>
      <c r="AI97" s="33">
        <v>759</v>
      </c>
      <c r="AJ97" s="33">
        <v>776</v>
      </c>
      <c r="AK97" s="43"/>
    </row>
    <row r="98" spans="1:37" x14ac:dyDescent="0.25">
      <c r="A98" s="38" t="s">
        <v>147</v>
      </c>
      <c r="B98" s="33">
        <v>2065</v>
      </c>
      <c r="C98" s="33">
        <v>1961</v>
      </c>
      <c r="D98" s="33">
        <v>1856</v>
      </c>
      <c r="E98" s="33">
        <v>1771</v>
      </c>
      <c r="F98" s="33">
        <v>1819</v>
      </c>
      <c r="G98" s="33">
        <v>1922</v>
      </c>
      <c r="H98" s="33">
        <v>1915</v>
      </c>
      <c r="I98" s="33">
        <v>1809</v>
      </c>
      <c r="J98" s="33">
        <v>1660</v>
      </c>
      <c r="K98" s="33">
        <v>1623</v>
      </c>
      <c r="L98" s="33">
        <v>1491</v>
      </c>
      <c r="M98" s="33">
        <v>1456</v>
      </c>
      <c r="N98" s="33">
        <v>1548</v>
      </c>
      <c r="O98" s="33">
        <v>1587</v>
      </c>
      <c r="P98" s="33">
        <v>1472</v>
      </c>
      <c r="Q98" s="33">
        <v>1303</v>
      </c>
      <c r="R98" s="33">
        <v>1386</v>
      </c>
      <c r="S98" s="33">
        <v>1352</v>
      </c>
      <c r="T98" s="33">
        <v>1551</v>
      </c>
      <c r="U98" s="33">
        <v>1434</v>
      </c>
      <c r="V98" s="33">
        <v>1382</v>
      </c>
      <c r="W98" s="33">
        <v>1295</v>
      </c>
      <c r="X98" s="33">
        <v>1211</v>
      </c>
      <c r="Y98" s="33">
        <v>1184</v>
      </c>
      <c r="Z98" s="33">
        <v>1357</v>
      </c>
      <c r="AA98" s="33">
        <v>1375</v>
      </c>
      <c r="AB98" s="33">
        <v>1364</v>
      </c>
      <c r="AC98" s="33">
        <v>1323</v>
      </c>
      <c r="AD98" s="33">
        <v>1340</v>
      </c>
      <c r="AE98" s="33">
        <v>1158</v>
      </c>
      <c r="AF98" s="33">
        <v>1349</v>
      </c>
      <c r="AG98" s="33">
        <v>1224</v>
      </c>
      <c r="AH98" s="33">
        <v>1207</v>
      </c>
      <c r="AI98" s="33">
        <v>1087</v>
      </c>
      <c r="AJ98" s="33">
        <v>1118</v>
      </c>
      <c r="AK98" s="43"/>
    </row>
    <row r="99" spans="1:37" x14ac:dyDescent="0.25">
      <c r="A99" s="38" t="s">
        <v>148</v>
      </c>
      <c r="B99" s="33">
        <v>3951</v>
      </c>
      <c r="C99" s="33">
        <v>3970</v>
      </c>
      <c r="D99" s="33">
        <v>3715</v>
      </c>
      <c r="E99" s="33">
        <v>3438</v>
      </c>
      <c r="F99" s="33">
        <v>3623</v>
      </c>
      <c r="G99" s="33">
        <v>3536</v>
      </c>
      <c r="H99" s="33">
        <v>3799</v>
      </c>
      <c r="I99" s="33">
        <v>3412</v>
      </c>
      <c r="J99" s="33">
        <v>3137</v>
      </c>
      <c r="K99" s="33">
        <v>2924</v>
      </c>
      <c r="L99" s="33">
        <v>2653</v>
      </c>
      <c r="M99" s="33">
        <v>2634</v>
      </c>
      <c r="N99" s="33">
        <v>3050</v>
      </c>
      <c r="O99" s="33">
        <v>3052</v>
      </c>
      <c r="P99" s="33">
        <v>2999</v>
      </c>
      <c r="Q99" s="33">
        <v>2502</v>
      </c>
      <c r="R99" s="33">
        <v>2580</v>
      </c>
      <c r="S99" s="33">
        <v>2506</v>
      </c>
      <c r="T99" s="33">
        <v>2925</v>
      </c>
      <c r="U99" s="33">
        <v>2774</v>
      </c>
      <c r="V99" s="33">
        <v>2451</v>
      </c>
      <c r="W99" s="33">
        <v>2275</v>
      </c>
      <c r="X99" s="33">
        <v>2369</v>
      </c>
      <c r="Y99" s="33">
        <v>2405</v>
      </c>
      <c r="Z99" s="33">
        <v>2991</v>
      </c>
      <c r="AA99" s="33">
        <v>2968</v>
      </c>
      <c r="AB99" s="33">
        <v>2960</v>
      </c>
      <c r="AC99" s="33">
        <v>2705</v>
      </c>
      <c r="AD99" s="33">
        <v>2672</v>
      </c>
      <c r="AE99" s="33">
        <v>2242</v>
      </c>
      <c r="AF99" s="33">
        <v>2622</v>
      </c>
      <c r="AG99" s="33">
        <v>2438</v>
      </c>
      <c r="AH99" s="33">
        <v>2190</v>
      </c>
      <c r="AI99" s="33">
        <v>1957</v>
      </c>
      <c r="AJ99" s="33">
        <v>1894</v>
      </c>
      <c r="AK99" s="43"/>
    </row>
    <row r="100" spans="1:37" x14ac:dyDescent="0.25">
      <c r="A100" s="38" t="s">
        <v>149</v>
      </c>
      <c r="B100" s="33">
        <v>2490</v>
      </c>
      <c r="C100" s="33">
        <v>2354</v>
      </c>
      <c r="D100" s="33">
        <v>2243</v>
      </c>
      <c r="E100" s="33">
        <v>2180</v>
      </c>
      <c r="F100" s="33">
        <v>2348</v>
      </c>
      <c r="G100" s="33">
        <v>2704</v>
      </c>
      <c r="H100" s="33">
        <v>2656</v>
      </c>
      <c r="I100" s="33">
        <v>2491</v>
      </c>
      <c r="J100" s="33">
        <v>2221</v>
      </c>
      <c r="K100" s="33">
        <v>2292</v>
      </c>
      <c r="L100" s="33">
        <v>2011</v>
      </c>
      <c r="M100" s="33">
        <v>1953</v>
      </c>
      <c r="N100" s="33">
        <v>2105</v>
      </c>
      <c r="O100" s="33">
        <v>2117</v>
      </c>
      <c r="P100" s="33">
        <v>1993</v>
      </c>
      <c r="Q100" s="33">
        <v>1756</v>
      </c>
      <c r="R100" s="33">
        <v>1858</v>
      </c>
      <c r="S100" s="33">
        <v>1987</v>
      </c>
      <c r="T100" s="33">
        <v>2194</v>
      </c>
      <c r="U100" s="33">
        <v>2089</v>
      </c>
      <c r="V100" s="33">
        <v>1829</v>
      </c>
      <c r="W100" s="33">
        <v>1753</v>
      </c>
      <c r="X100" s="33">
        <v>1601</v>
      </c>
      <c r="Y100" s="33">
        <v>1538</v>
      </c>
      <c r="Z100" s="33">
        <v>1888</v>
      </c>
      <c r="AA100" s="33">
        <v>1820</v>
      </c>
      <c r="AB100" s="33">
        <v>1700</v>
      </c>
      <c r="AC100" s="33">
        <v>1690</v>
      </c>
      <c r="AD100" s="33">
        <v>1821</v>
      </c>
      <c r="AE100" s="33">
        <v>1628</v>
      </c>
      <c r="AF100" s="33">
        <v>1961</v>
      </c>
      <c r="AG100" s="33">
        <v>1761</v>
      </c>
      <c r="AH100" s="33">
        <v>1563</v>
      </c>
      <c r="AI100" s="33">
        <v>1447</v>
      </c>
      <c r="AJ100" s="33">
        <v>1369</v>
      </c>
      <c r="AK100" s="43"/>
    </row>
    <row r="101" spans="1:37" x14ac:dyDescent="0.25">
      <c r="A101" s="38" t="s">
        <v>150</v>
      </c>
      <c r="B101" s="33">
        <v>3963</v>
      </c>
      <c r="C101" s="33">
        <v>3903</v>
      </c>
      <c r="D101" s="33">
        <v>3592</v>
      </c>
      <c r="E101" s="33">
        <v>2773</v>
      </c>
      <c r="F101" s="33">
        <v>2714</v>
      </c>
      <c r="G101" s="33">
        <v>2642</v>
      </c>
      <c r="H101" s="33">
        <v>2687</v>
      </c>
      <c r="I101" s="33">
        <v>2559</v>
      </c>
      <c r="J101" s="33">
        <v>2408</v>
      </c>
      <c r="K101" s="33">
        <v>2385</v>
      </c>
      <c r="L101" s="33">
        <v>2319</v>
      </c>
      <c r="M101" s="33">
        <v>2478</v>
      </c>
      <c r="N101" s="33">
        <v>3194</v>
      </c>
      <c r="O101" s="33">
        <v>3177</v>
      </c>
      <c r="P101" s="33">
        <v>3026</v>
      </c>
      <c r="Q101" s="33">
        <v>2221</v>
      </c>
      <c r="R101" s="33">
        <v>2086</v>
      </c>
      <c r="S101" s="33">
        <v>2009</v>
      </c>
      <c r="T101" s="33">
        <v>2214</v>
      </c>
      <c r="U101" s="33">
        <v>2027</v>
      </c>
      <c r="V101" s="33">
        <v>1957</v>
      </c>
      <c r="W101" s="33">
        <v>1913</v>
      </c>
      <c r="X101" s="33">
        <v>1961</v>
      </c>
      <c r="Y101" s="33">
        <v>2370</v>
      </c>
      <c r="Z101" s="33">
        <v>3015</v>
      </c>
      <c r="AA101" s="33">
        <v>3033</v>
      </c>
      <c r="AB101" s="33">
        <v>2948</v>
      </c>
      <c r="AC101" s="33">
        <v>2086</v>
      </c>
      <c r="AD101" s="33">
        <v>1977</v>
      </c>
      <c r="AE101" s="33">
        <v>1736</v>
      </c>
      <c r="AF101" s="33">
        <v>1927</v>
      </c>
      <c r="AG101" s="33">
        <v>1734</v>
      </c>
      <c r="AH101" s="33">
        <v>1716</v>
      </c>
      <c r="AI101" s="33">
        <v>1578</v>
      </c>
      <c r="AJ101" s="33">
        <v>1694</v>
      </c>
      <c r="AK101" s="43"/>
    </row>
    <row r="102" spans="1:37" x14ac:dyDescent="0.25">
      <c r="A102" s="38" t="s">
        <v>151</v>
      </c>
      <c r="B102" s="33">
        <v>716</v>
      </c>
      <c r="C102" s="33">
        <v>693</v>
      </c>
      <c r="D102" s="33">
        <v>674</v>
      </c>
      <c r="E102" s="33">
        <v>672</v>
      </c>
      <c r="F102" s="33">
        <v>701</v>
      </c>
      <c r="G102" s="33">
        <v>904</v>
      </c>
      <c r="H102" s="33">
        <v>795</v>
      </c>
      <c r="I102" s="33">
        <v>702</v>
      </c>
      <c r="J102" s="33">
        <v>590</v>
      </c>
      <c r="K102" s="33">
        <v>683</v>
      </c>
      <c r="L102" s="33">
        <v>501</v>
      </c>
      <c r="M102" s="33">
        <v>499</v>
      </c>
      <c r="N102" s="33">
        <v>553</v>
      </c>
      <c r="O102" s="33">
        <v>555</v>
      </c>
      <c r="P102" s="33">
        <v>546</v>
      </c>
      <c r="Q102" s="33">
        <v>495</v>
      </c>
      <c r="R102" s="33">
        <v>552</v>
      </c>
      <c r="S102" s="33">
        <v>663</v>
      </c>
      <c r="T102" s="33">
        <v>663</v>
      </c>
      <c r="U102" s="33">
        <v>600</v>
      </c>
      <c r="V102" s="33">
        <v>538</v>
      </c>
      <c r="W102" s="33">
        <v>573</v>
      </c>
      <c r="X102" s="33">
        <v>473</v>
      </c>
      <c r="Y102" s="33">
        <v>460</v>
      </c>
      <c r="Z102" s="33">
        <v>585</v>
      </c>
      <c r="AA102" s="33">
        <v>534</v>
      </c>
      <c r="AB102" s="33">
        <v>507</v>
      </c>
      <c r="AC102" s="33">
        <v>468</v>
      </c>
      <c r="AD102" s="33">
        <v>549</v>
      </c>
      <c r="AE102" s="33">
        <v>519</v>
      </c>
      <c r="AF102" s="33">
        <v>612</v>
      </c>
      <c r="AG102" s="33">
        <v>508</v>
      </c>
      <c r="AH102" s="33">
        <v>487</v>
      </c>
      <c r="AI102" s="33">
        <v>478</v>
      </c>
      <c r="AJ102" s="33">
        <v>419</v>
      </c>
      <c r="AK102" s="43"/>
    </row>
    <row r="103" spans="1:37" x14ac:dyDescent="0.25">
      <c r="A103" s="38" t="s">
        <v>152</v>
      </c>
      <c r="B103" s="33">
        <v>1409</v>
      </c>
      <c r="C103" s="33">
        <v>1374</v>
      </c>
      <c r="D103" s="33">
        <v>1317</v>
      </c>
      <c r="E103" s="33">
        <v>1287</v>
      </c>
      <c r="F103" s="33">
        <v>1365</v>
      </c>
      <c r="G103" s="33">
        <v>1436</v>
      </c>
      <c r="H103" s="33">
        <v>1472</v>
      </c>
      <c r="I103" s="33">
        <v>1379</v>
      </c>
      <c r="J103" s="33">
        <v>1372</v>
      </c>
      <c r="K103" s="33">
        <v>1288</v>
      </c>
      <c r="L103" s="33">
        <v>1140</v>
      </c>
      <c r="M103" s="33">
        <v>1112</v>
      </c>
      <c r="N103" s="33">
        <v>1179</v>
      </c>
      <c r="O103" s="33">
        <v>1233</v>
      </c>
      <c r="P103" s="33">
        <v>1154</v>
      </c>
      <c r="Q103" s="33">
        <v>1077</v>
      </c>
      <c r="R103" s="33">
        <v>1122</v>
      </c>
      <c r="S103" s="33">
        <v>1121</v>
      </c>
      <c r="T103" s="33">
        <v>1259</v>
      </c>
      <c r="U103" s="33">
        <v>1166</v>
      </c>
      <c r="V103" s="33">
        <v>1076</v>
      </c>
      <c r="W103" s="33">
        <v>1000</v>
      </c>
      <c r="X103" s="33">
        <v>931</v>
      </c>
      <c r="Y103" s="33">
        <v>912</v>
      </c>
      <c r="Z103" s="33">
        <v>1118</v>
      </c>
      <c r="AA103" s="33">
        <v>1141</v>
      </c>
      <c r="AB103" s="33">
        <v>1124</v>
      </c>
      <c r="AC103" s="33">
        <v>1146</v>
      </c>
      <c r="AD103" s="33">
        <v>1161</v>
      </c>
      <c r="AE103" s="33">
        <v>1027</v>
      </c>
      <c r="AF103" s="33">
        <v>1123</v>
      </c>
      <c r="AG103" s="33">
        <v>976</v>
      </c>
      <c r="AH103" s="33">
        <v>929</v>
      </c>
      <c r="AI103" s="33">
        <v>851</v>
      </c>
      <c r="AJ103" s="33">
        <v>845</v>
      </c>
      <c r="AK103" s="43"/>
    </row>
    <row r="104" spans="1:37" x14ac:dyDescent="0.25">
      <c r="A104" s="38" t="s">
        <v>153</v>
      </c>
      <c r="B104" s="33">
        <v>883</v>
      </c>
      <c r="C104" s="33">
        <v>867</v>
      </c>
      <c r="D104" s="33">
        <v>855</v>
      </c>
      <c r="E104" s="33">
        <v>863</v>
      </c>
      <c r="F104" s="33">
        <v>884</v>
      </c>
      <c r="G104" s="33">
        <v>940</v>
      </c>
      <c r="H104" s="33">
        <v>850</v>
      </c>
      <c r="I104" s="33">
        <v>777</v>
      </c>
      <c r="J104" s="33">
        <v>793</v>
      </c>
      <c r="K104" s="33">
        <v>792</v>
      </c>
      <c r="L104" s="33">
        <v>664</v>
      </c>
      <c r="M104" s="33">
        <v>632</v>
      </c>
      <c r="N104" s="33">
        <v>677</v>
      </c>
      <c r="O104" s="33">
        <v>698</v>
      </c>
      <c r="P104" s="33">
        <v>694</v>
      </c>
      <c r="Q104" s="33">
        <v>591</v>
      </c>
      <c r="R104" s="33">
        <v>626</v>
      </c>
      <c r="S104" s="33">
        <v>678</v>
      </c>
      <c r="T104" s="33">
        <v>700</v>
      </c>
      <c r="U104" s="33">
        <v>661</v>
      </c>
      <c r="V104" s="33">
        <v>640</v>
      </c>
      <c r="W104" s="33">
        <v>644</v>
      </c>
      <c r="X104" s="33">
        <v>547</v>
      </c>
      <c r="Y104" s="33">
        <v>544</v>
      </c>
      <c r="Z104" s="33">
        <v>654</v>
      </c>
      <c r="AA104" s="33">
        <v>651</v>
      </c>
      <c r="AB104" s="33">
        <v>604</v>
      </c>
      <c r="AC104" s="33">
        <v>608</v>
      </c>
      <c r="AD104" s="33">
        <v>622</v>
      </c>
      <c r="AE104" s="33">
        <v>560</v>
      </c>
      <c r="AF104" s="33">
        <v>631</v>
      </c>
      <c r="AG104" s="33">
        <v>563</v>
      </c>
      <c r="AH104" s="33">
        <v>578</v>
      </c>
      <c r="AI104" s="33">
        <v>541</v>
      </c>
      <c r="AJ104" s="33">
        <v>534</v>
      </c>
      <c r="AK104" s="43"/>
    </row>
    <row r="105" spans="1:37" x14ac:dyDescent="0.25">
      <c r="A105" s="38" t="s">
        <v>154</v>
      </c>
      <c r="B105" s="33">
        <v>683</v>
      </c>
      <c r="C105" s="33">
        <v>661</v>
      </c>
      <c r="D105" s="33">
        <v>646</v>
      </c>
      <c r="E105" s="33">
        <v>599</v>
      </c>
      <c r="F105" s="33">
        <v>657</v>
      </c>
      <c r="G105" s="33">
        <v>791</v>
      </c>
      <c r="H105" s="33">
        <v>706</v>
      </c>
      <c r="I105" s="33">
        <v>616</v>
      </c>
      <c r="J105" s="33">
        <v>609</v>
      </c>
      <c r="K105" s="33">
        <v>597</v>
      </c>
      <c r="L105" s="33">
        <v>528</v>
      </c>
      <c r="M105" s="33">
        <v>471</v>
      </c>
      <c r="N105" s="33">
        <v>490</v>
      </c>
      <c r="O105" s="33">
        <v>494</v>
      </c>
      <c r="P105" s="33">
        <v>451</v>
      </c>
      <c r="Q105" s="33">
        <v>416</v>
      </c>
      <c r="R105" s="33">
        <v>456</v>
      </c>
      <c r="S105" s="33">
        <v>520</v>
      </c>
      <c r="T105" s="33">
        <v>545</v>
      </c>
      <c r="U105" s="33">
        <v>497</v>
      </c>
      <c r="V105" s="33">
        <v>485</v>
      </c>
      <c r="W105" s="33">
        <v>504</v>
      </c>
      <c r="X105" s="33">
        <v>463</v>
      </c>
      <c r="Y105" s="33">
        <v>429</v>
      </c>
      <c r="Z105" s="33">
        <v>513</v>
      </c>
      <c r="AA105" s="33">
        <v>480</v>
      </c>
      <c r="AB105" s="33">
        <v>494</v>
      </c>
      <c r="AC105" s="33">
        <v>455</v>
      </c>
      <c r="AD105" s="33">
        <v>495</v>
      </c>
      <c r="AE105" s="33">
        <v>452</v>
      </c>
      <c r="AF105" s="33">
        <v>476</v>
      </c>
      <c r="AG105" s="33">
        <v>413</v>
      </c>
      <c r="AH105" s="33">
        <v>417</v>
      </c>
      <c r="AI105" s="33">
        <v>396</v>
      </c>
      <c r="AJ105" s="33">
        <v>373</v>
      </c>
      <c r="AK105" s="43"/>
    </row>
    <row r="106" spans="1:37" x14ac:dyDescent="0.25">
      <c r="A106" s="38" t="s">
        <v>155</v>
      </c>
      <c r="B106" s="33">
        <v>976</v>
      </c>
      <c r="C106" s="33">
        <v>916</v>
      </c>
      <c r="D106" s="33">
        <v>858</v>
      </c>
      <c r="E106" s="33">
        <v>796</v>
      </c>
      <c r="F106" s="33">
        <v>840</v>
      </c>
      <c r="G106" s="33">
        <v>932</v>
      </c>
      <c r="H106" s="33">
        <v>881</v>
      </c>
      <c r="I106" s="33">
        <v>812</v>
      </c>
      <c r="J106" s="33">
        <v>785</v>
      </c>
      <c r="K106" s="33">
        <v>721</v>
      </c>
      <c r="L106" s="33">
        <v>632</v>
      </c>
      <c r="M106" s="33">
        <v>651</v>
      </c>
      <c r="N106" s="33">
        <v>700</v>
      </c>
      <c r="O106" s="33">
        <v>735</v>
      </c>
      <c r="P106" s="33">
        <v>736</v>
      </c>
      <c r="Q106" s="33">
        <v>651</v>
      </c>
      <c r="R106" s="33">
        <v>647</v>
      </c>
      <c r="S106" s="33">
        <v>679</v>
      </c>
      <c r="T106" s="33">
        <v>764</v>
      </c>
      <c r="U106" s="33">
        <v>703</v>
      </c>
      <c r="V106" s="33">
        <v>686</v>
      </c>
      <c r="W106" s="33">
        <v>678</v>
      </c>
      <c r="X106" s="33">
        <v>597</v>
      </c>
      <c r="Y106" s="33">
        <v>568</v>
      </c>
      <c r="Z106" s="33">
        <v>667</v>
      </c>
      <c r="AA106" s="33">
        <v>691</v>
      </c>
      <c r="AB106" s="33">
        <v>669</v>
      </c>
      <c r="AC106" s="33">
        <v>608</v>
      </c>
      <c r="AD106" s="33">
        <v>628</v>
      </c>
      <c r="AE106" s="33">
        <v>564</v>
      </c>
      <c r="AF106" s="33">
        <v>660</v>
      </c>
      <c r="AG106" s="33">
        <v>585</v>
      </c>
      <c r="AH106" s="33">
        <v>547</v>
      </c>
      <c r="AI106" s="33">
        <v>524</v>
      </c>
      <c r="AJ106" s="33">
        <v>501</v>
      </c>
      <c r="AK106" s="43"/>
    </row>
    <row r="107" spans="1:37" x14ac:dyDescent="0.25">
      <c r="A107" s="38" t="s">
        <v>156</v>
      </c>
      <c r="B107" s="33">
        <v>3980</v>
      </c>
      <c r="C107" s="33">
        <v>3839</v>
      </c>
      <c r="D107" s="33">
        <v>3562</v>
      </c>
      <c r="E107" s="33">
        <v>3237</v>
      </c>
      <c r="F107" s="33">
        <v>3284</v>
      </c>
      <c r="G107" s="33">
        <v>3395</v>
      </c>
      <c r="H107" s="33">
        <v>3420</v>
      </c>
      <c r="I107" s="33">
        <v>3126</v>
      </c>
      <c r="J107" s="33">
        <v>3008</v>
      </c>
      <c r="K107" s="33">
        <v>2853</v>
      </c>
      <c r="L107" s="33">
        <v>2680</v>
      </c>
      <c r="M107" s="33">
        <v>2682</v>
      </c>
      <c r="N107" s="33">
        <v>3044</v>
      </c>
      <c r="O107" s="33">
        <v>3049</v>
      </c>
      <c r="P107" s="33">
        <v>2859</v>
      </c>
      <c r="Q107" s="33">
        <v>2386</v>
      </c>
      <c r="R107" s="33">
        <v>2451</v>
      </c>
      <c r="S107" s="33">
        <v>2519</v>
      </c>
      <c r="T107" s="33">
        <v>2751</v>
      </c>
      <c r="U107" s="33">
        <v>2540</v>
      </c>
      <c r="V107" s="33">
        <v>2396</v>
      </c>
      <c r="W107" s="33">
        <v>2298</v>
      </c>
      <c r="X107" s="33">
        <v>2400</v>
      </c>
      <c r="Y107" s="33">
        <v>2413</v>
      </c>
      <c r="Z107" s="33">
        <v>2830</v>
      </c>
      <c r="AA107" s="33">
        <v>2825</v>
      </c>
      <c r="AB107" s="33">
        <v>2708</v>
      </c>
      <c r="AC107" s="33">
        <v>2439</v>
      </c>
      <c r="AD107" s="33">
        <v>2458</v>
      </c>
      <c r="AE107" s="33">
        <v>2210</v>
      </c>
      <c r="AF107" s="33">
        <v>2459</v>
      </c>
      <c r="AG107" s="33">
        <v>2156</v>
      </c>
      <c r="AH107" s="33">
        <v>2045</v>
      </c>
      <c r="AI107" s="33">
        <v>1878</v>
      </c>
      <c r="AJ107" s="33">
        <v>1939</v>
      </c>
      <c r="AK107" s="43"/>
    </row>
    <row r="108" spans="1:37" x14ac:dyDescent="0.25">
      <c r="A108" s="38" t="s">
        <v>157</v>
      </c>
      <c r="B108" s="33">
        <v>2092</v>
      </c>
      <c r="C108" s="33">
        <v>1983</v>
      </c>
      <c r="D108" s="33">
        <v>1907</v>
      </c>
      <c r="E108" s="33">
        <v>1738</v>
      </c>
      <c r="F108" s="33">
        <v>1814</v>
      </c>
      <c r="G108" s="33">
        <v>1932</v>
      </c>
      <c r="H108" s="33">
        <v>1902</v>
      </c>
      <c r="I108" s="33">
        <v>1772</v>
      </c>
      <c r="J108" s="33">
        <v>1769</v>
      </c>
      <c r="K108" s="33">
        <v>1677</v>
      </c>
      <c r="L108" s="33">
        <v>1446</v>
      </c>
      <c r="M108" s="33">
        <v>1417</v>
      </c>
      <c r="N108" s="33">
        <v>1608</v>
      </c>
      <c r="O108" s="33">
        <v>1689</v>
      </c>
      <c r="P108" s="33">
        <v>1582</v>
      </c>
      <c r="Q108" s="33">
        <v>1358</v>
      </c>
      <c r="R108" s="33">
        <v>1456</v>
      </c>
      <c r="S108" s="33">
        <v>1455</v>
      </c>
      <c r="T108" s="33">
        <v>1522</v>
      </c>
      <c r="U108" s="33">
        <v>1426</v>
      </c>
      <c r="V108" s="33">
        <v>1408</v>
      </c>
      <c r="W108" s="33">
        <v>1342</v>
      </c>
      <c r="X108" s="33">
        <v>1216</v>
      </c>
      <c r="Y108" s="33">
        <v>1188</v>
      </c>
      <c r="Z108" s="33">
        <v>1417</v>
      </c>
      <c r="AA108" s="33">
        <v>1442</v>
      </c>
      <c r="AB108" s="33">
        <v>1462</v>
      </c>
      <c r="AC108" s="33">
        <v>1373</v>
      </c>
      <c r="AD108" s="33">
        <v>1394</v>
      </c>
      <c r="AE108" s="33">
        <v>1226</v>
      </c>
      <c r="AF108" s="33">
        <v>1354</v>
      </c>
      <c r="AG108" s="33">
        <v>1172</v>
      </c>
      <c r="AH108" s="33">
        <v>1204</v>
      </c>
      <c r="AI108" s="33">
        <v>1131</v>
      </c>
      <c r="AJ108" s="33">
        <v>1108</v>
      </c>
      <c r="AK108" s="43"/>
    </row>
    <row r="109" spans="1:37" x14ac:dyDescent="0.25">
      <c r="A109" s="38" t="s">
        <v>158</v>
      </c>
      <c r="B109" s="33">
        <v>12766</v>
      </c>
      <c r="C109" s="33">
        <v>12127</v>
      </c>
      <c r="D109" s="33">
        <v>11539</v>
      </c>
      <c r="E109" s="33">
        <v>10922</v>
      </c>
      <c r="F109" s="33">
        <v>11211</v>
      </c>
      <c r="G109" s="33">
        <v>12097</v>
      </c>
      <c r="H109" s="33">
        <v>11893</v>
      </c>
      <c r="I109" s="33">
        <v>10668</v>
      </c>
      <c r="J109" s="33">
        <v>10244</v>
      </c>
      <c r="K109" s="33">
        <v>10059</v>
      </c>
      <c r="L109" s="33">
        <v>8850</v>
      </c>
      <c r="M109" s="33">
        <v>8616</v>
      </c>
      <c r="N109" s="33">
        <v>9593</v>
      </c>
      <c r="O109" s="33">
        <v>9949</v>
      </c>
      <c r="P109" s="33">
        <v>9696</v>
      </c>
      <c r="Q109" s="33">
        <v>8227</v>
      </c>
      <c r="R109" s="33">
        <v>8801</v>
      </c>
      <c r="S109" s="33">
        <v>9126</v>
      </c>
      <c r="T109" s="33">
        <v>9841</v>
      </c>
      <c r="U109" s="33">
        <v>9074</v>
      </c>
      <c r="V109" s="33">
        <v>8581</v>
      </c>
      <c r="W109" s="33">
        <v>8429</v>
      </c>
      <c r="X109" s="33">
        <v>7793</v>
      </c>
      <c r="Y109" s="33">
        <v>7609</v>
      </c>
      <c r="Z109" s="33">
        <v>9274</v>
      </c>
      <c r="AA109" s="33">
        <v>9190</v>
      </c>
      <c r="AB109" s="33">
        <v>9048</v>
      </c>
      <c r="AC109" s="33">
        <v>8358</v>
      </c>
      <c r="AD109" s="33">
        <v>8748</v>
      </c>
      <c r="AE109" s="33">
        <v>7778</v>
      </c>
      <c r="AF109" s="33">
        <v>8872</v>
      </c>
      <c r="AG109" s="33">
        <v>7720</v>
      </c>
      <c r="AH109" s="33">
        <v>7560</v>
      </c>
      <c r="AI109" s="33">
        <v>7062</v>
      </c>
      <c r="AJ109" s="33">
        <v>6909</v>
      </c>
      <c r="AK109" s="43"/>
    </row>
    <row r="110" spans="1:37" x14ac:dyDescent="0.25">
      <c r="A110" s="38" t="s">
        <v>159</v>
      </c>
      <c r="B110" s="33">
        <v>1655</v>
      </c>
      <c r="C110" s="33">
        <v>1586</v>
      </c>
      <c r="D110" s="33">
        <v>1558</v>
      </c>
      <c r="E110" s="33">
        <v>1515</v>
      </c>
      <c r="F110" s="33">
        <v>1557</v>
      </c>
      <c r="G110" s="33">
        <v>1665</v>
      </c>
      <c r="H110" s="33">
        <v>1672</v>
      </c>
      <c r="I110" s="33">
        <v>1530</v>
      </c>
      <c r="J110" s="33">
        <v>1461</v>
      </c>
      <c r="K110" s="33">
        <v>1402</v>
      </c>
      <c r="L110" s="33">
        <v>1267</v>
      </c>
      <c r="M110" s="33">
        <v>1227</v>
      </c>
      <c r="N110" s="33">
        <v>1265</v>
      </c>
      <c r="O110" s="33">
        <v>1302</v>
      </c>
      <c r="P110" s="33">
        <v>1237</v>
      </c>
      <c r="Q110" s="33">
        <v>1088</v>
      </c>
      <c r="R110" s="33">
        <v>1235</v>
      </c>
      <c r="S110" s="33">
        <v>1264</v>
      </c>
      <c r="T110" s="33">
        <v>1382</v>
      </c>
      <c r="U110" s="33">
        <v>1275</v>
      </c>
      <c r="V110" s="33">
        <v>1185</v>
      </c>
      <c r="W110" s="33">
        <v>1160</v>
      </c>
      <c r="X110" s="33">
        <v>1067</v>
      </c>
      <c r="Y110" s="33">
        <v>1018</v>
      </c>
      <c r="Z110" s="33">
        <v>1166</v>
      </c>
      <c r="AA110" s="33">
        <v>1118</v>
      </c>
      <c r="AB110" s="33">
        <v>1125</v>
      </c>
      <c r="AC110" s="33">
        <v>1092</v>
      </c>
      <c r="AD110" s="33">
        <v>1162</v>
      </c>
      <c r="AE110" s="33">
        <v>1018</v>
      </c>
      <c r="AF110" s="33">
        <v>1186</v>
      </c>
      <c r="AG110" s="33">
        <v>1038</v>
      </c>
      <c r="AH110" s="33">
        <v>994</v>
      </c>
      <c r="AI110" s="33">
        <v>887</v>
      </c>
      <c r="AJ110" s="33">
        <v>892</v>
      </c>
      <c r="AK110" s="43"/>
    </row>
    <row r="111" spans="1:37" x14ac:dyDescent="0.25">
      <c r="A111" s="38" t="s">
        <v>160</v>
      </c>
      <c r="B111" s="33">
        <v>1551</v>
      </c>
      <c r="C111" s="33">
        <v>1455</v>
      </c>
      <c r="D111" s="33">
        <v>1331</v>
      </c>
      <c r="E111" s="33">
        <v>1172</v>
      </c>
      <c r="F111" s="33">
        <v>1109</v>
      </c>
      <c r="G111" s="33">
        <v>1061</v>
      </c>
      <c r="H111" s="33">
        <v>1165</v>
      </c>
      <c r="I111" s="33">
        <v>998</v>
      </c>
      <c r="J111" s="33">
        <v>885</v>
      </c>
      <c r="K111" s="33">
        <v>945</v>
      </c>
      <c r="L111" s="33">
        <v>982</v>
      </c>
      <c r="M111" s="33">
        <v>992</v>
      </c>
      <c r="N111" s="33">
        <v>1173</v>
      </c>
      <c r="O111" s="33">
        <v>1214</v>
      </c>
      <c r="P111" s="33">
        <v>1137</v>
      </c>
      <c r="Q111" s="33">
        <v>873</v>
      </c>
      <c r="R111" s="33">
        <v>813</v>
      </c>
      <c r="S111" s="33">
        <v>789</v>
      </c>
      <c r="T111" s="33">
        <v>854</v>
      </c>
      <c r="U111" s="33">
        <v>802</v>
      </c>
      <c r="V111" s="33">
        <v>767</v>
      </c>
      <c r="W111" s="33">
        <v>821</v>
      </c>
      <c r="X111" s="33">
        <v>899</v>
      </c>
      <c r="Y111" s="33">
        <v>923</v>
      </c>
      <c r="Z111" s="33">
        <v>1095</v>
      </c>
      <c r="AA111" s="33">
        <v>1090</v>
      </c>
      <c r="AB111" s="33">
        <v>1056</v>
      </c>
      <c r="AC111" s="33">
        <v>840</v>
      </c>
      <c r="AD111" s="33">
        <v>799</v>
      </c>
      <c r="AE111" s="33">
        <v>670</v>
      </c>
      <c r="AF111" s="33">
        <v>760</v>
      </c>
      <c r="AG111" s="33">
        <v>674</v>
      </c>
      <c r="AH111" s="33">
        <v>634</v>
      </c>
      <c r="AI111" s="33">
        <v>614</v>
      </c>
      <c r="AJ111" s="33">
        <v>719</v>
      </c>
      <c r="AK111" s="43"/>
    </row>
    <row r="112" spans="1:37" x14ac:dyDescent="0.25">
      <c r="A112" s="38" t="s">
        <v>161</v>
      </c>
      <c r="B112" s="33">
        <v>7492</v>
      </c>
      <c r="C112" s="33">
        <v>7240</v>
      </c>
      <c r="D112" s="33">
        <v>6806</v>
      </c>
      <c r="E112" s="33">
        <v>6288</v>
      </c>
      <c r="F112" s="33">
        <v>6331</v>
      </c>
      <c r="G112" s="33">
        <v>6537</v>
      </c>
      <c r="H112" s="33">
        <v>6598</v>
      </c>
      <c r="I112" s="33">
        <v>5996</v>
      </c>
      <c r="J112" s="33">
        <v>5632</v>
      </c>
      <c r="K112" s="33">
        <v>5446</v>
      </c>
      <c r="L112" s="33">
        <v>5028</v>
      </c>
      <c r="M112" s="33">
        <v>4981</v>
      </c>
      <c r="N112" s="33">
        <v>5809</v>
      </c>
      <c r="O112" s="33">
        <v>5912</v>
      </c>
      <c r="P112" s="33">
        <v>5698</v>
      </c>
      <c r="Q112" s="33">
        <v>4620</v>
      </c>
      <c r="R112" s="33">
        <v>4725</v>
      </c>
      <c r="S112" s="33">
        <v>4775</v>
      </c>
      <c r="T112" s="33">
        <v>5321</v>
      </c>
      <c r="U112" s="33">
        <v>4842</v>
      </c>
      <c r="V112" s="33">
        <v>4479</v>
      </c>
      <c r="W112" s="33">
        <v>4344</v>
      </c>
      <c r="X112" s="33">
        <v>4183</v>
      </c>
      <c r="Y112" s="33">
        <v>4265</v>
      </c>
      <c r="Z112" s="33">
        <v>5319</v>
      </c>
      <c r="AA112" s="33">
        <v>5414</v>
      </c>
      <c r="AB112" s="33">
        <v>5221</v>
      </c>
      <c r="AC112" s="33">
        <v>4522</v>
      </c>
      <c r="AD112" s="33">
        <v>4485</v>
      </c>
      <c r="AE112" s="33">
        <v>3928</v>
      </c>
      <c r="AF112" s="33">
        <v>4514</v>
      </c>
      <c r="AG112" s="33">
        <v>3935</v>
      </c>
      <c r="AH112" s="33">
        <v>3733</v>
      </c>
      <c r="AI112" s="33">
        <v>3492</v>
      </c>
      <c r="AJ112" s="33">
        <v>3492</v>
      </c>
      <c r="AK112" s="43"/>
    </row>
    <row r="113" spans="1:37" x14ac:dyDescent="0.25">
      <c r="A113" s="38" t="s">
        <v>162</v>
      </c>
      <c r="B113" s="33">
        <v>1449</v>
      </c>
      <c r="C113" s="33">
        <v>1320</v>
      </c>
      <c r="D113" s="33">
        <v>1300</v>
      </c>
      <c r="E113" s="33">
        <v>1230</v>
      </c>
      <c r="F113" s="33">
        <v>1268</v>
      </c>
      <c r="G113" s="33">
        <v>1469</v>
      </c>
      <c r="H113" s="33">
        <v>1413</v>
      </c>
      <c r="I113" s="33">
        <v>1317</v>
      </c>
      <c r="J113" s="33">
        <v>1320</v>
      </c>
      <c r="K113" s="33">
        <v>1309</v>
      </c>
      <c r="L113" s="33">
        <v>1081</v>
      </c>
      <c r="M113" s="33">
        <v>1008</v>
      </c>
      <c r="N113" s="33">
        <v>1071</v>
      </c>
      <c r="O113" s="33">
        <v>1062</v>
      </c>
      <c r="P113" s="33">
        <v>1038</v>
      </c>
      <c r="Q113" s="33">
        <v>908</v>
      </c>
      <c r="R113" s="33">
        <v>1030</v>
      </c>
      <c r="S113" s="33">
        <v>1127</v>
      </c>
      <c r="T113" s="33">
        <v>1186</v>
      </c>
      <c r="U113" s="33">
        <v>1083</v>
      </c>
      <c r="V113" s="33">
        <v>1043</v>
      </c>
      <c r="W113" s="33">
        <v>1049</v>
      </c>
      <c r="X113" s="33">
        <v>942</v>
      </c>
      <c r="Y113" s="33">
        <v>890</v>
      </c>
      <c r="Z113" s="33">
        <v>1069</v>
      </c>
      <c r="AA113" s="33">
        <v>1031</v>
      </c>
      <c r="AB113" s="33">
        <v>969</v>
      </c>
      <c r="AC113" s="33">
        <v>960</v>
      </c>
      <c r="AD113" s="33">
        <v>1024</v>
      </c>
      <c r="AE113" s="33">
        <v>903</v>
      </c>
      <c r="AF113" s="33">
        <v>1070</v>
      </c>
      <c r="AG113" s="33">
        <v>938</v>
      </c>
      <c r="AH113" s="33">
        <v>954</v>
      </c>
      <c r="AI113" s="33">
        <v>854</v>
      </c>
      <c r="AJ113" s="33">
        <v>810</v>
      </c>
      <c r="AK113" s="43"/>
    </row>
    <row r="114" spans="1:37" x14ac:dyDescent="0.25">
      <c r="A114" s="38" t="s">
        <v>163</v>
      </c>
      <c r="B114" s="33">
        <v>5398</v>
      </c>
      <c r="C114" s="33">
        <v>5185</v>
      </c>
      <c r="D114" s="33">
        <v>4743</v>
      </c>
      <c r="E114" s="33">
        <v>4433</v>
      </c>
      <c r="F114" s="33">
        <v>4523</v>
      </c>
      <c r="G114" s="33">
        <v>4613</v>
      </c>
      <c r="H114" s="33">
        <v>4377</v>
      </c>
      <c r="I114" s="33">
        <v>3878</v>
      </c>
      <c r="J114" s="33">
        <v>4065</v>
      </c>
      <c r="K114" s="33">
        <v>3895</v>
      </c>
      <c r="L114" s="33">
        <v>3543</v>
      </c>
      <c r="M114" s="33">
        <v>3459</v>
      </c>
      <c r="N114" s="33">
        <v>3898</v>
      </c>
      <c r="O114" s="33">
        <v>3925</v>
      </c>
      <c r="P114" s="33">
        <v>3704</v>
      </c>
      <c r="Q114" s="33">
        <v>3104</v>
      </c>
      <c r="R114" s="33">
        <v>3183</v>
      </c>
      <c r="S114" s="33">
        <v>3141</v>
      </c>
      <c r="T114" s="33">
        <v>3236</v>
      </c>
      <c r="U114" s="33">
        <v>2991</v>
      </c>
      <c r="V114" s="33">
        <v>2839</v>
      </c>
      <c r="W114" s="33">
        <v>2896</v>
      </c>
      <c r="X114" s="33">
        <v>2773</v>
      </c>
      <c r="Y114" s="33">
        <v>2752</v>
      </c>
      <c r="Z114" s="33">
        <v>3342</v>
      </c>
      <c r="AA114" s="33">
        <v>3488</v>
      </c>
      <c r="AB114" s="33">
        <v>3469</v>
      </c>
      <c r="AC114" s="33">
        <v>3126</v>
      </c>
      <c r="AD114" s="33">
        <v>3195</v>
      </c>
      <c r="AE114" s="33">
        <v>2779</v>
      </c>
      <c r="AF114" s="33">
        <v>2906</v>
      </c>
      <c r="AG114" s="33">
        <v>2542</v>
      </c>
      <c r="AH114" s="33">
        <v>2603</v>
      </c>
      <c r="AI114" s="33">
        <v>2463</v>
      </c>
      <c r="AJ114" s="33">
        <v>2557</v>
      </c>
      <c r="AK114" s="43"/>
    </row>
    <row r="115" spans="1:37" x14ac:dyDescent="0.25">
      <c r="A115" s="38" t="s">
        <v>164</v>
      </c>
      <c r="B115" s="33">
        <v>5162</v>
      </c>
      <c r="C115" s="33">
        <v>4868</v>
      </c>
      <c r="D115" s="33">
        <v>4563</v>
      </c>
      <c r="E115" s="33">
        <v>4148</v>
      </c>
      <c r="F115" s="33">
        <v>4376</v>
      </c>
      <c r="G115" s="33">
        <v>4463</v>
      </c>
      <c r="H115" s="33">
        <v>4697</v>
      </c>
      <c r="I115" s="33">
        <v>4395</v>
      </c>
      <c r="J115" s="33">
        <v>4043</v>
      </c>
      <c r="K115" s="33">
        <v>3831</v>
      </c>
      <c r="L115" s="33">
        <v>3508</v>
      </c>
      <c r="M115" s="33">
        <v>3494</v>
      </c>
      <c r="N115" s="33">
        <v>4092</v>
      </c>
      <c r="O115" s="33">
        <v>3948</v>
      </c>
      <c r="P115" s="33">
        <v>3929</v>
      </c>
      <c r="Q115" s="33">
        <v>3142</v>
      </c>
      <c r="R115" s="33">
        <v>3299</v>
      </c>
      <c r="S115" s="33">
        <v>3361</v>
      </c>
      <c r="T115" s="33">
        <v>3944</v>
      </c>
      <c r="U115" s="33">
        <v>3741</v>
      </c>
      <c r="V115" s="33">
        <v>3324</v>
      </c>
      <c r="W115" s="33">
        <v>3133</v>
      </c>
      <c r="X115" s="33">
        <v>3031</v>
      </c>
      <c r="Y115" s="33">
        <v>3164</v>
      </c>
      <c r="Z115" s="33">
        <v>3966</v>
      </c>
      <c r="AA115" s="33">
        <v>3769</v>
      </c>
      <c r="AB115" s="33">
        <v>3716</v>
      </c>
      <c r="AC115" s="33">
        <v>3360</v>
      </c>
      <c r="AD115" s="33">
        <v>3464</v>
      </c>
      <c r="AE115" s="33">
        <v>3134</v>
      </c>
      <c r="AF115" s="33">
        <v>3746</v>
      </c>
      <c r="AG115" s="33">
        <v>3332</v>
      </c>
      <c r="AH115" s="33">
        <v>3001</v>
      </c>
      <c r="AI115" s="33">
        <v>2758</v>
      </c>
      <c r="AJ115" s="33">
        <v>2691</v>
      </c>
      <c r="AK115" s="43"/>
    </row>
    <row r="116" spans="1:37" x14ac:dyDescent="0.25">
      <c r="A116" s="38" t="s">
        <v>165</v>
      </c>
      <c r="B116" s="33">
        <v>15902</v>
      </c>
      <c r="C116" s="33">
        <v>15198</v>
      </c>
      <c r="D116" s="33">
        <v>14453</v>
      </c>
      <c r="E116" s="33">
        <v>13700</v>
      </c>
      <c r="F116" s="33">
        <v>14122</v>
      </c>
      <c r="G116" s="33">
        <v>15239</v>
      </c>
      <c r="H116" s="33">
        <v>15062</v>
      </c>
      <c r="I116" s="33">
        <v>13607</v>
      </c>
      <c r="J116" s="33">
        <v>12820</v>
      </c>
      <c r="K116" s="33">
        <v>12540</v>
      </c>
      <c r="L116" s="33">
        <v>10989</v>
      </c>
      <c r="M116" s="33">
        <v>10759</v>
      </c>
      <c r="N116" s="33">
        <v>12151</v>
      </c>
      <c r="O116" s="33">
        <v>12245</v>
      </c>
      <c r="P116" s="33">
        <v>11934</v>
      </c>
      <c r="Q116" s="33">
        <v>10182</v>
      </c>
      <c r="R116" s="33">
        <v>10899</v>
      </c>
      <c r="S116" s="33">
        <v>11410</v>
      </c>
      <c r="T116" s="33">
        <v>12578</v>
      </c>
      <c r="U116" s="33">
        <v>11656</v>
      </c>
      <c r="V116" s="33">
        <v>10703</v>
      </c>
      <c r="W116" s="33">
        <v>10438</v>
      </c>
      <c r="X116" s="33">
        <v>9707</v>
      </c>
      <c r="Y116" s="33">
        <v>9605</v>
      </c>
      <c r="Z116" s="33">
        <v>11740</v>
      </c>
      <c r="AA116" s="33">
        <v>11380</v>
      </c>
      <c r="AB116" s="33">
        <v>11013</v>
      </c>
      <c r="AC116" s="33">
        <v>10320</v>
      </c>
      <c r="AD116" s="33">
        <v>10821</v>
      </c>
      <c r="AE116" s="33">
        <v>9731</v>
      </c>
      <c r="AF116" s="33">
        <v>11337</v>
      </c>
      <c r="AG116" s="33">
        <v>9910</v>
      </c>
      <c r="AH116" s="33">
        <v>9397</v>
      </c>
      <c r="AI116" s="33">
        <v>8651</v>
      </c>
      <c r="AJ116" s="33">
        <v>8457</v>
      </c>
      <c r="AK116" s="43"/>
    </row>
    <row r="117" spans="1:37" x14ac:dyDescent="0.25">
      <c r="A117" s="38" t="s">
        <v>166</v>
      </c>
      <c r="B117" s="33">
        <v>3987</v>
      </c>
      <c r="C117" s="33">
        <v>3889</v>
      </c>
      <c r="D117" s="33">
        <v>3581</v>
      </c>
      <c r="E117" s="33">
        <v>3343</v>
      </c>
      <c r="F117" s="33">
        <v>3515</v>
      </c>
      <c r="G117" s="33">
        <v>3379</v>
      </c>
      <c r="H117" s="33">
        <v>3636</v>
      </c>
      <c r="I117" s="33">
        <v>3320</v>
      </c>
      <c r="J117" s="33">
        <v>3078</v>
      </c>
      <c r="K117" s="33">
        <v>3084</v>
      </c>
      <c r="L117" s="33">
        <v>2808</v>
      </c>
      <c r="M117" s="33">
        <v>2694</v>
      </c>
      <c r="N117" s="33">
        <v>3054</v>
      </c>
      <c r="O117" s="33">
        <v>3144</v>
      </c>
      <c r="P117" s="33">
        <v>3156</v>
      </c>
      <c r="Q117" s="33">
        <v>2705</v>
      </c>
      <c r="R117" s="33">
        <v>2736</v>
      </c>
      <c r="S117" s="33">
        <v>2746</v>
      </c>
      <c r="T117" s="33">
        <v>3079</v>
      </c>
      <c r="U117" s="33">
        <v>2849</v>
      </c>
      <c r="V117" s="33">
        <v>2569</v>
      </c>
      <c r="W117" s="33">
        <v>2439</v>
      </c>
      <c r="X117" s="33">
        <v>2545</v>
      </c>
      <c r="Y117" s="33">
        <v>2529</v>
      </c>
      <c r="Z117" s="33">
        <v>2864</v>
      </c>
      <c r="AA117" s="33">
        <v>3073</v>
      </c>
      <c r="AB117" s="33">
        <v>2996</v>
      </c>
      <c r="AC117" s="33">
        <v>2588</v>
      </c>
      <c r="AD117" s="33">
        <v>2566</v>
      </c>
      <c r="AE117" s="33">
        <v>2154</v>
      </c>
      <c r="AF117" s="33">
        <v>2525</v>
      </c>
      <c r="AG117" s="33">
        <v>2220</v>
      </c>
      <c r="AH117" s="33">
        <v>2092</v>
      </c>
      <c r="AI117" s="33">
        <v>1909</v>
      </c>
      <c r="AJ117" s="33">
        <v>1902</v>
      </c>
      <c r="AK117" s="43"/>
    </row>
    <row r="118" spans="1:37" x14ac:dyDescent="0.25">
      <c r="A118" s="38" t="s">
        <v>167</v>
      </c>
      <c r="B118" s="33">
        <v>27285</v>
      </c>
      <c r="C118" s="33">
        <v>26056</v>
      </c>
      <c r="D118" s="33">
        <v>24737</v>
      </c>
      <c r="E118" s="33">
        <v>23078</v>
      </c>
      <c r="F118" s="33">
        <v>23717</v>
      </c>
      <c r="G118" s="33">
        <v>24617</v>
      </c>
      <c r="H118" s="33">
        <v>24810</v>
      </c>
      <c r="I118" s="33">
        <v>22782</v>
      </c>
      <c r="J118" s="33">
        <v>22178</v>
      </c>
      <c r="K118" s="33">
        <v>21241</v>
      </c>
      <c r="L118" s="33">
        <v>19251</v>
      </c>
      <c r="M118" s="33">
        <v>18963</v>
      </c>
      <c r="N118" s="33">
        <v>21295</v>
      </c>
      <c r="O118" s="33">
        <v>21745</v>
      </c>
      <c r="P118" s="33">
        <v>20827</v>
      </c>
      <c r="Q118" s="33">
        <v>17751</v>
      </c>
      <c r="R118" s="33">
        <v>18466</v>
      </c>
      <c r="S118" s="33">
        <v>18702</v>
      </c>
      <c r="T118" s="33">
        <v>20553</v>
      </c>
      <c r="U118" s="33">
        <v>19180</v>
      </c>
      <c r="V118" s="33">
        <v>18301</v>
      </c>
      <c r="W118" s="33">
        <v>17588</v>
      </c>
      <c r="X118" s="33">
        <v>16861</v>
      </c>
      <c r="Y118" s="33">
        <v>16681</v>
      </c>
      <c r="Z118" s="33">
        <v>20009</v>
      </c>
      <c r="AA118" s="33">
        <v>20227</v>
      </c>
      <c r="AB118" s="33">
        <v>19778</v>
      </c>
      <c r="AC118" s="33">
        <v>18055</v>
      </c>
      <c r="AD118" s="33">
        <v>18430</v>
      </c>
      <c r="AE118" s="33">
        <v>16321</v>
      </c>
      <c r="AF118" s="33">
        <v>18455</v>
      </c>
      <c r="AG118" s="33">
        <v>16243</v>
      </c>
      <c r="AH118" s="33">
        <v>15777</v>
      </c>
      <c r="AI118" s="33">
        <v>14641</v>
      </c>
      <c r="AJ118" s="33">
        <v>14504</v>
      </c>
      <c r="AK118" s="43"/>
    </row>
    <row r="119" spans="1:37" x14ac:dyDescent="0.25">
      <c r="A119" s="38" t="s">
        <v>168</v>
      </c>
      <c r="B119" s="33">
        <v>2661</v>
      </c>
      <c r="C119" s="33">
        <v>2617</v>
      </c>
      <c r="D119" s="33">
        <v>2451</v>
      </c>
      <c r="E119" s="33">
        <v>2360</v>
      </c>
      <c r="F119" s="33">
        <v>2448</v>
      </c>
      <c r="G119" s="33">
        <v>2621</v>
      </c>
      <c r="H119" s="33">
        <v>2575</v>
      </c>
      <c r="I119" s="33">
        <v>2371</v>
      </c>
      <c r="J119" s="33">
        <v>2287</v>
      </c>
      <c r="K119" s="33">
        <v>2225</v>
      </c>
      <c r="L119" s="33">
        <v>2047</v>
      </c>
      <c r="M119" s="33">
        <v>1951</v>
      </c>
      <c r="N119" s="33">
        <v>2148</v>
      </c>
      <c r="O119" s="33">
        <v>2212</v>
      </c>
      <c r="P119" s="33">
        <v>2068</v>
      </c>
      <c r="Q119" s="33">
        <v>1730</v>
      </c>
      <c r="R119" s="33">
        <v>1853</v>
      </c>
      <c r="S119" s="33">
        <v>1897</v>
      </c>
      <c r="T119" s="33">
        <v>2088</v>
      </c>
      <c r="U119" s="33">
        <v>1918</v>
      </c>
      <c r="V119" s="33">
        <v>1826</v>
      </c>
      <c r="W119" s="33">
        <v>1765</v>
      </c>
      <c r="X119" s="33">
        <v>1648</v>
      </c>
      <c r="Y119" s="33">
        <v>1599</v>
      </c>
      <c r="Z119" s="33">
        <v>1926</v>
      </c>
      <c r="AA119" s="33">
        <v>2000</v>
      </c>
      <c r="AB119" s="33">
        <v>1919</v>
      </c>
      <c r="AC119" s="33">
        <v>1790</v>
      </c>
      <c r="AD119" s="33">
        <v>1863</v>
      </c>
      <c r="AE119" s="33">
        <v>1640</v>
      </c>
      <c r="AF119" s="33">
        <v>1906</v>
      </c>
      <c r="AG119" s="33">
        <v>1653</v>
      </c>
      <c r="AH119" s="33">
        <v>1655</v>
      </c>
      <c r="AI119" s="33">
        <v>1486</v>
      </c>
      <c r="AJ119" s="33">
        <v>1434</v>
      </c>
      <c r="AK119" s="43"/>
    </row>
    <row r="120" spans="1:37" x14ac:dyDescent="0.25">
      <c r="A120" s="38" t="s">
        <v>169</v>
      </c>
      <c r="B120" s="33">
        <v>1288</v>
      </c>
      <c r="C120" s="33">
        <v>1264</v>
      </c>
      <c r="D120" s="33">
        <v>1179</v>
      </c>
      <c r="E120" s="33">
        <v>1116</v>
      </c>
      <c r="F120" s="33">
        <v>1105</v>
      </c>
      <c r="G120" s="33">
        <v>1139</v>
      </c>
      <c r="H120" s="33">
        <v>1218</v>
      </c>
      <c r="I120" s="33">
        <v>1139</v>
      </c>
      <c r="J120" s="33">
        <v>1008</v>
      </c>
      <c r="K120" s="33">
        <v>986</v>
      </c>
      <c r="L120" s="33">
        <v>895</v>
      </c>
      <c r="M120" s="33">
        <v>872</v>
      </c>
      <c r="N120" s="33">
        <v>986</v>
      </c>
      <c r="O120" s="33">
        <v>1011</v>
      </c>
      <c r="P120" s="33">
        <v>1022</v>
      </c>
      <c r="Q120" s="33">
        <v>826</v>
      </c>
      <c r="R120" s="33">
        <v>824</v>
      </c>
      <c r="S120" s="33">
        <v>823</v>
      </c>
      <c r="T120" s="33">
        <v>952</v>
      </c>
      <c r="U120" s="33">
        <v>847</v>
      </c>
      <c r="V120" s="33">
        <v>717</v>
      </c>
      <c r="W120" s="33">
        <v>703</v>
      </c>
      <c r="X120" s="33">
        <v>729</v>
      </c>
      <c r="Y120" s="33">
        <v>762</v>
      </c>
      <c r="Z120" s="33">
        <v>924</v>
      </c>
      <c r="AA120" s="33">
        <v>939</v>
      </c>
      <c r="AB120" s="33">
        <v>874</v>
      </c>
      <c r="AC120" s="33">
        <v>796</v>
      </c>
      <c r="AD120" s="33">
        <v>758</v>
      </c>
      <c r="AE120" s="33">
        <v>661</v>
      </c>
      <c r="AF120" s="33">
        <v>800</v>
      </c>
      <c r="AG120" s="33">
        <v>674</v>
      </c>
      <c r="AH120" s="33">
        <v>640</v>
      </c>
      <c r="AI120" s="33">
        <v>615</v>
      </c>
      <c r="AJ120" s="33">
        <v>608</v>
      </c>
      <c r="AK120" s="43"/>
    </row>
    <row r="121" spans="1:37" x14ac:dyDescent="0.25">
      <c r="A121" s="38" t="s">
        <v>170</v>
      </c>
      <c r="B121" s="33">
        <v>4011</v>
      </c>
      <c r="C121" s="33">
        <v>3839</v>
      </c>
      <c r="D121" s="33">
        <v>3664</v>
      </c>
      <c r="E121" s="33">
        <v>3470</v>
      </c>
      <c r="F121" s="33">
        <v>3559</v>
      </c>
      <c r="G121" s="33">
        <v>3386</v>
      </c>
      <c r="H121" s="33">
        <v>3413</v>
      </c>
      <c r="I121" s="33">
        <v>3148</v>
      </c>
      <c r="J121" s="33">
        <v>3015</v>
      </c>
      <c r="K121" s="33">
        <v>2959</v>
      </c>
      <c r="L121" s="33">
        <v>2772</v>
      </c>
      <c r="M121" s="33">
        <v>2831</v>
      </c>
      <c r="N121" s="33">
        <v>3127</v>
      </c>
      <c r="O121" s="33">
        <v>3258</v>
      </c>
      <c r="P121" s="33">
        <v>3135</v>
      </c>
      <c r="Q121" s="33">
        <v>2641</v>
      </c>
      <c r="R121" s="33">
        <v>2652</v>
      </c>
      <c r="S121" s="33">
        <v>2639</v>
      </c>
      <c r="T121" s="33">
        <v>2880</v>
      </c>
      <c r="U121" s="33">
        <v>2574</v>
      </c>
      <c r="V121" s="33">
        <v>2513</v>
      </c>
      <c r="W121" s="33">
        <v>2380</v>
      </c>
      <c r="X121" s="33">
        <v>2355</v>
      </c>
      <c r="Y121" s="33">
        <v>2514</v>
      </c>
      <c r="Z121" s="33">
        <v>3001</v>
      </c>
      <c r="AA121" s="33">
        <v>3015</v>
      </c>
      <c r="AB121" s="33">
        <v>2917</v>
      </c>
      <c r="AC121" s="33">
        <v>2677</v>
      </c>
      <c r="AD121" s="33">
        <v>2566</v>
      </c>
      <c r="AE121" s="33">
        <v>2264</v>
      </c>
      <c r="AF121" s="33">
        <v>2552</v>
      </c>
      <c r="AG121" s="33">
        <v>2424</v>
      </c>
      <c r="AH121" s="33">
        <v>2138</v>
      </c>
      <c r="AI121" s="33">
        <v>1960</v>
      </c>
      <c r="AJ121" s="33">
        <v>2003</v>
      </c>
      <c r="AK121" s="43"/>
    </row>
    <row r="122" spans="1:37" x14ac:dyDescent="0.25">
      <c r="A122" s="38" t="s">
        <v>171</v>
      </c>
      <c r="B122" s="33">
        <v>10071</v>
      </c>
      <c r="C122" s="33">
        <v>9572</v>
      </c>
      <c r="D122" s="33">
        <v>8887</v>
      </c>
      <c r="E122" s="33">
        <v>8063</v>
      </c>
      <c r="F122" s="33">
        <v>8051</v>
      </c>
      <c r="G122" s="33">
        <v>8058</v>
      </c>
      <c r="H122" s="33">
        <v>8219</v>
      </c>
      <c r="I122" s="33">
        <v>7708</v>
      </c>
      <c r="J122" s="33">
        <v>7430</v>
      </c>
      <c r="K122" s="33">
        <v>7062</v>
      </c>
      <c r="L122" s="33">
        <v>6831</v>
      </c>
      <c r="M122" s="33">
        <v>6935</v>
      </c>
      <c r="N122" s="33">
        <v>7940</v>
      </c>
      <c r="O122" s="33">
        <v>8114</v>
      </c>
      <c r="P122" s="33">
        <v>7720</v>
      </c>
      <c r="Q122" s="33">
        <v>6350</v>
      </c>
      <c r="R122" s="33">
        <v>6275</v>
      </c>
      <c r="S122" s="33">
        <v>6168</v>
      </c>
      <c r="T122" s="33">
        <v>6819</v>
      </c>
      <c r="U122" s="33">
        <v>6326</v>
      </c>
      <c r="V122" s="33">
        <v>5991</v>
      </c>
      <c r="W122" s="33">
        <v>5785</v>
      </c>
      <c r="X122" s="33">
        <v>5867</v>
      </c>
      <c r="Y122" s="33">
        <v>6192</v>
      </c>
      <c r="Z122" s="33">
        <v>7596</v>
      </c>
      <c r="AA122" s="33">
        <v>7701</v>
      </c>
      <c r="AB122" s="33">
        <v>7409</v>
      </c>
      <c r="AC122" s="33">
        <v>6600</v>
      </c>
      <c r="AD122" s="33">
        <v>6348</v>
      </c>
      <c r="AE122" s="33">
        <v>5544</v>
      </c>
      <c r="AF122" s="33">
        <v>6183</v>
      </c>
      <c r="AG122" s="33">
        <v>5660</v>
      </c>
      <c r="AH122" s="33">
        <v>5287</v>
      </c>
      <c r="AI122" s="33">
        <v>4936</v>
      </c>
      <c r="AJ122" s="33">
        <v>5223</v>
      </c>
      <c r="AK122" s="43"/>
    </row>
    <row r="123" spans="1:37" x14ac:dyDescent="0.25">
      <c r="A123" s="38" t="s">
        <v>172</v>
      </c>
      <c r="B123" s="33">
        <v>1103</v>
      </c>
      <c r="C123" s="33">
        <v>1041</v>
      </c>
      <c r="D123" s="33">
        <v>995</v>
      </c>
      <c r="E123" s="33">
        <v>983</v>
      </c>
      <c r="F123" s="33">
        <v>1045</v>
      </c>
      <c r="G123" s="33">
        <v>1112</v>
      </c>
      <c r="H123" s="33">
        <v>972</v>
      </c>
      <c r="I123" s="33">
        <v>899</v>
      </c>
      <c r="J123" s="33">
        <v>928</v>
      </c>
      <c r="K123" s="33">
        <v>902</v>
      </c>
      <c r="L123" s="33">
        <v>778</v>
      </c>
      <c r="M123" s="33">
        <v>761</v>
      </c>
      <c r="N123" s="33">
        <v>894</v>
      </c>
      <c r="O123" s="33">
        <v>915</v>
      </c>
      <c r="P123" s="33">
        <v>867</v>
      </c>
      <c r="Q123" s="33">
        <v>735</v>
      </c>
      <c r="R123" s="33">
        <v>818</v>
      </c>
      <c r="S123" s="33">
        <v>822</v>
      </c>
      <c r="T123" s="33">
        <v>843</v>
      </c>
      <c r="U123" s="33">
        <v>776</v>
      </c>
      <c r="V123" s="33">
        <v>778</v>
      </c>
      <c r="W123" s="33">
        <v>740</v>
      </c>
      <c r="X123" s="33">
        <v>691</v>
      </c>
      <c r="Y123" s="33">
        <v>660</v>
      </c>
      <c r="Z123" s="33">
        <v>749</v>
      </c>
      <c r="AA123" s="33">
        <v>711</v>
      </c>
      <c r="AB123" s="33">
        <v>719</v>
      </c>
      <c r="AC123" s="33">
        <v>723</v>
      </c>
      <c r="AD123" s="33">
        <v>766</v>
      </c>
      <c r="AE123" s="33">
        <v>660</v>
      </c>
      <c r="AF123" s="33">
        <v>747</v>
      </c>
      <c r="AG123" s="33">
        <v>652</v>
      </c>
      <c r="AH123" s="33">
        <v>668</v>
      </c>
      <c r="AI123" s="33">
        <v>598</v>
      </c>
      <c r="AJ123" s="33">
        <v>582</v>
      </c>
      <c r="AK123" s="43"/>
    </row>
    <row r="124" spans="1:37" x14ac:dyDescent="0.25">
      <c r="A124" s="38" t="s">
        <v>173</v>
      </c>
      <c r="B124" s="33">
        <v>1325</v>
      </c>
      <c r="C124" s="33">
        <v>1197</v>
      </c>
      <c r="D124" s="33">
        <v>1036</v>
      </c>
      <c r="E124" s="33">
        <v>930</v>
      </c>
      <c r="F124" s="33">
        <v>945</v>
      </c>
      <c r="G124" s="33">
        <v>994</v>
      </c>
      <c r="H124" s="33">
        <v>908</v>
      </c>
      <c r="I124" s="33">
        <v>818</v>
      </c>
      <c r="J124" s="33">
        <v>890</v>
      </c>
      <c r="K124" s="33">
        <v>884</v>
      </c>
      <c r="L124" s="33">
        <v>790</v>
      </c>
      <c r="M124" s="33">
        <v>784</v>
      </c>
      <c r="N124" s="33">
        <v>924</v>
      </c>
      <c r="O124" s="33">
        <v>932</v>
      </c>
      <c r="P124" s="33">
        <v>877</v>
      </c>
      <c r="Q124" s="33">
        <v>743</v>
      </c>
      <c r="R124" s="33">
        <v>755</v>
      </c>
      <c r="S124" s="33">
        <v>771</v>
      </c>
      <c r="T124" s="33">
        <v>769</v>
      </c>
      <c r="U124" s="33">
        <v>685</v>
      </c>
      <c r="V124" s="33">
        <v>670</v>
      </c>
      <c r="W124" s="33">
        <v>697</v>
      </c>
      <c r="X124" s="33">
        <v>687</v>
      </c>
      <c r="Y124" s="33">
        <v>690</v>
      </c>
      <c r="Z124" s="33">
        <v>872</v>
      </c>
      <c r="AA124" s="33">
        <v>867</v>
      </c>
      <c r="AB124" s="33">
        <v>799</v>
      </c>
      <c r="AC124" s="33">
        <v>698</v>
      </c>
      <c r="AD124" s="33">
        <v>720</v>
      </c>
      <c r="AE124" s="33">
        <v>652</v>
      </c>
      <c r="AF124" s="33">
        <v>720</v>
      </c>
      <c r="AG124" s="33">
        <v>616</v>
      </c>
      <c r="AH124" s="33">
        <v>661</v>
      </c>
      <c r="AI124" s="33">
        <v>611</v>
      </c>
      <c r="AJ124" s="33">
        <v>617</v>
      </c>
      <c r="AK124" s="43"/>
    </row>
    <row r="125" spans="1:37" x14ac:dyDescent="0.25">
      <c r="A125" s="38" t="s">
        <v>174</v>
      </c>
      <c r="B125" s="33">
        <v>5109</v>
      </c>
      <c r="C125" s="33">
        <v>4914</v>
      </c>
      <c r="D125" s="33">
        <v>4637</v>
      </c>
      <c r="E125" s="33">
        <v>4286</v>
      </c>
      <c r="F125" s="33">
        <v>4368</v>
      </c>
      <c r="G125" s="33">
        <v>4564</v>
      </c>
      <c r="H125" s="33">
        <v>4618</v>
      </c>
      <c r="I125" s="33">
        <v>4202</v>
      </c>
      <c r="J125" s="33">
        <v>3914</v>
      </c>
      <c r="K125" s="33">
        <v>3849</v>
      </c>
      <c r="L125" s="33">
        <v>3510</v>
      </c>
      <c r="M125" s="33">
        <v>3461</v>
      </c>
      <c r="N125" s="33">
        <v>4019</v>
      </c>
      <c r="O125" s="33">
        <v>4142</v>
      </c>
      <c r="P125" s="33">
        <v>4004</v>
      </c>
      <c r="Q125" s="33">
        <v>3302</v>
      </c>
      <c r="R125" s="33">
        <v>3369</v>
      </c>
      <c r="S125" s="33">
        <v>3429</v>
      </c>
      <c r="T125" s="33">
        <v>3876</v>
      </c>
      <c r="U125" s="33">
        <v>3557</v>
      </c>
      <c r="V125" s="33">
        <v>3245</v>
      </c>
      <c r="W125" s="33">
        <v>3159</v>
      </c>
      <c r="X125" s="33">
        <v>3026</v>
      </c>
      <c r="Y125" s="33">
        <v>3077</v>
      </c>
      <c r="Z125" s="33">
        <v>3834</v>
      </c>
      <c r="AA125" s="33">
        <v>3879</v>
      </c>
      <c r="AB125" s="33">
        <v>3765</v>
      </c>
      <c r="AC125" s="33">
        <v>3246</v>
      </c>
      <c r="AD125" s="33">
        <v>3234</v>
      </c>
      <c r="AE125" s="33">
        <v>2881</v>
      </c>
      <c r="AF125" s="33">
        <v>3344</v>
      </c>
      <c r="AG125" s="33">
        <v>2929</v>
      </c>
      <c r="AH125" s="33">
        <v>2759</v>
      </c>
      <c r="AI125" s="33">
        <v>2554</v>
      </c>
      <c r="AJ125" s="33">
        <v>2563</v>
      </c>
      <c r="AK125" s="43"/>
    </row>
    <row r="126" spans="1:37" x14ac:dyDescent="0.25">
      <c r="A126" s="38" t="s">
        <v>175</v>
      </c>
      <c r="B126" s="33">
        <v>2202</v>
      </c>
      <c r="C126" s="33">
        <v>2175</v>
      </c>
      <c r="D126" s="33">
        <v>2021</v>
      </c>
      <c r="E126" s="33">
        <v>1940</v>
      </c>
      <c r="F126" s="33">
        <v>1931</v>
      </c>
      <c r="G126" s="33">
        <v>2024</v>
      </c>
      <c r="H126" s="33">
        <v>1992</v>
      </c>
      <c r="I126" s="33">
        <v>1821</v>
      </c>
      <c r="J126" s="33">
        <v>1863</v>
      </c>
      <c r="K126" s="33">
        <v>1798</v>
      </c>
      <c r="L126" s="33">
        <v>1632</v>
      </c>
      <c r="M126" s="33">
        <v>1616</v>
      </c>
      <c r="N126" s="33">
        <v>1642</v>
      </c>
      <c r="O126" s="33">
        <v>1635</v>
      </c>
      <c r="P126" s="33">
        <v>1591</v>
      </c>
      <c r="Q126" s="33">
        <v>1415</v>
      </c>
      <c r="R126" s="33">
        <v>1512</v>
      </c>
      <c r="S126" s="33">
        <v>1581</v>
      </c>
      <c r="T126" s="33">
        <v>1747</v>
      </c>
      <c r="U126" s="33">
        <v>1593</v>
      </c>
      <c r="V126" s="33">
        <v>1532</v>
      </c>
      <c r="W126" s="33">
        <v>1508</v>
      </c>
      <c r="X126" s="33">
        <v>1431</v>
      </c>
      <c r="Y126" s="33">
        <v>1327</v>
      </c>
      <c r="Z126" s="33">
        <v>1522</v>
      </c>
      <c r="AA126" s="33">
        <v>1483</v>
      </c>
      <c r="AB126" s="33">
        <v>1469</v>
      </c>
      <c r="AC126" s="33">
        <v>1390</v>
      </c>
      <c r="AD126" s="33">
        <v>1433</v>
      </c>
      <c r="AE126" s="33">
        <v>1248</v>
      </c>
      <c r="AF126" s="33">
        <v>1425</v>
      </c>
      <c r="AG126" s="33">
        <v>1220</v>
      </c>
      <c r="AH126" s="33">
        <v>1252</v>
      </c>
      <c r="AI126" s="33">
        <v>1133</v>
      </c>
      <c r="AJ126" s="33">
        <v>1106</v>
      </c>
      <c r="AK126" s="43"/>
    </row>
    <row r="127" spans="1:37" x14ac:dyDescent="0.25">
      <c r="A127" s="38" t="s">
        <v>176</v>
      </c>
      <c r="B127" s="33">
        <v>2180</v>
      </c>
      <c r="C127" s="33">
        <v>2050</v>
      </c>
      <c r="D127" s="33">
        <v>1955</v>
      </c>
      <c r="E127" s="33">
        <v>1878</v>
      </c>
      <c r="F127" s="33">
        <v>2009</v>
      </c>
      <c r="G127" s="33">
        <v>2177</v>
      </c>
      <c r="H127" s="33">
        <v>2115</v>
      </c>
      <c r="I127" s="33">
        <v>1885</v>
      </c>
      <c r="J127" s="33">
        <v>1823</v>
      </c>
      <c r="K127" s="33">
        <v>1732</v>
      </c>
      <c r="L127" s="33">
        <v>1496</v>
      </c>
      <c r="M127" s="33">
        <v>1450</v>
      </c>
      <c r="N127" s="33">
        <v>1608</v>
      </c>
      <c r="O127" s="33">
        <v>1657</v>
      </c>
      <c r="P127" s="33">
        <v>1601</v>
      </c>
      <c r="Q127" s="33">
        <v>1418</v>
      </c>
      <c r="R127" s="33">
        <v>1538</v>
      </c>
      <c r="S127" s="33">
        <v>1635</v>
      </c>
      <c r="T127" s="33">
        <v>1728</v>
      </c>
      <c r="U127" s="33">
        <v>1608</v>
      </c>
      <c r="V127" s="33">
        <v>1481</v>
      </c>
      <c r="W127" s="33">
        <v>1451</v>
      </c>
      <c r="X127" s="33">
        <v>1318</v>
      </c>
      <c r="Y127" s="33">
        <v>1290</v>
      </c>
      <c r="Z127" s="33">
        <v>1615</v>
      </c>
      <c r="AA127" s="33">
        <v>1576</v>
      </c>
      <c r="AB127" s="33">
        <v>1548</v>
      </c>
      <c r="AC127" s="33">
        <v>1431</v>
      </c>
      <c r="AD127" s="33">
        <v>1573</v>
      </c>
      <c r="AE127" s="33">
        <v>1422</v>
      </c>
      <c r="AF127" s="33">
        <v>1578</v>
      </c>
      <c r="AG127" s="33">
        <v>1362</v>
      </c>
      <c r="AH127" s="33">
        <v>1266</v>
      </c>
      <c r="AI127" s="33">
        <v>1187</v>
      </c>
      <c r="AJ127" s="33">
        <v>1111</v>
      </c>
      <c r="AK127" s="43"/>
    </row>
    <row r="128" spans="1:37" x14ac:dyDescent="0.25">
      <c r="A128" s="38" t="s">
        <v>177</v>
      </c>
      <c r="B128" s="33">
        <v>1396</v>
      </c>
      <c r="C128" s="33">
        <v>1413</v>
      </c>
      <c r="D128" s="33">
        <v>1321</v>
      </c>
      <c r="E128" s="33">
        <v>1164</v>
      </c>
      <c r="F128" s="33">
        <v>1129</v>
      </c>
      <c r="G128" s="33">
        <v>1191</v>
      </c>
      <c r="H128" s="33">
        <v>1131</v>
      </c>
      <c r="I128" s="33">
        <v>992</v>
      </c>
      <c r="J128" s="33">
        <v>1014</v>
      </c>
      <c r="K128" s="33">
        <v>1047</v>
      </c>
      <c r="L128" s="33">
        <v>950</v>
      </c>
      <c r="M128" s="33">
        <v>966</v>
      </c>
      <c r="N128" s="33">
        <v>1146</v>
      </c>
      <c r="O128" s="33">
        <v>1220</v>
      </c>
      <c r="P128" s="33">
        <v>1163</v>
      </c>
      <c r="Q128" s="33">
        <v>906</v>
      </c>
      <c r="R128" s="33">
        <v>840</v>
      </c>
      <c r="S128" s="33">
        <v>854</v>
      </c>
      <c r="T128" s="33">
        <v>881</v>
      </c>
      <c r="U128" s="33">
        <v>774</v>
      </c>
      <c r="V128" s="33">
        <v>838</v>
      </c>
      <c r="W128" s="33">
        <v>808</v>
      </c>
      <c r="X128" s="33">
        <v>799</v>
      </c>
      <c r="Y128" s="33">
        <v>843</v>
      </c>
      <c r="Z128" s="33">
        <v>1067</v>
      </c>
      <c r="AA128" s="33">
        <v>1087</v>
      </c>
      <c r="AB128" s="33">
        <v>1058</v>
      </c>
      <c r="AC128" s="33">
        <v>891</v>
      </c>
      <c r="AD128" s="33">
        <v>863</v>
      </c>
      <c r="AE128" s="33">
        <v>771</v>
      </c>
      <c r="AF128" s="33">
        <v>810</v>
      </c>
      <c r="AG128" s="33">
        <v>695</v>
      </c>
      <c r="AH128" s="33">
        <v>742</v>
      </c>
      <c r="AI128" s="33">
        <v>661</v>
      </c>
      <c r="AJ128" s="33">
        <v>666</v>
      </c>
      <c r="AK128" s="43"/>
    </row>
    <row r="129" spans="1:37" x14ac:dyDescent="0.25">
      <c r="A129" s="38" t="s">
        <v>178</v>
      </c>
      <c r="B129" s="33">
        <v>2806</v>
      </c>
      <c r="C129" s="33">
        <v>2766</v>
      </c>
      <c r="D129" s="33">
        <v>2597</v>
      </c>
      <c r="E129" s="33">
        <v>2342</v>
      </c>
      <c r="F129" s="33">
        <v>2366</v>
      </c>
      <c r="G129" s="33">
        <v>2311</v>
      </c>
      <c r="H129" s="33">
        <v>2397</v>
      </c>
      <c r="I129" s="33">
        <v>2135</v>
      </c>
      <c r="J129" s="33">
        <v>2095</v>
      </c>
      <c r="K129" s="33">
        <v>2049</v>
      </c>
      <c r="L129" s="33">
        <v>1858</v>
      </c>
      <c r="M129" s="33">
        <v>1817</v>
      </c>
      <c r="N129" s="33">
        <v>2149</v>
      </c>
      <c r="O129" s="33">
        <v>2194</v>
      </c>
      <c r="P129" s="33">
        <v>2146</v>
      </c>
      <c r="Q129" s="33">
        <v>1754</v>
      </c>
      <c r="R129" s="33">
        <v>1799</v>
      </c>
      <c r="S129" s="33">
        <v>1857</v>
      </c>
      <c r="T129" s="33">
        <v>1999</v>
      </c>
      <c r="U129" s="33">
        <v>1894</v>
      </c>
      <c r="V129" s="33">
        <v>1817</v>
      </c>
      <c r="W129" s="33">
        <v>1677</v>
      </c>
      <c r="X129" s="33">
        <v>1641</v>
      </c>
      <c r="Y129" s="33">
        <v>1629</v>
      </c>
      <c r="Z129" s="33">
        <v>1895</v>
      </c>
      <c r="AA129" s="33">
        <v>1963</v>
      </c>
      <c r="AB129" s="33">
        <v>1926</v>
      </c>
      <c r="AC129" s="33">
        <v>1698</v>
      </c>
      <c r="AD129" s="33">
        <v>1701</v>
      </c>
      <c r="AE129" s="33">
        <v>1509</v>
      </c>
      <c r="AF129" s="33">
        <v>1809</v>
      </c>
      <c r="AG129" s="33">
        <v>1558</v>
      </c>
      <c r="AH129" s="33">
        <v>1505</v>
      </c>
      <c r="AI129" s="33">
        <v>1330</v>
      </c>
      <c r="AJ129" s="33">
        <v>1289</v>
      </c>
      <c r="AK129" s="43"/>
    </row>
    <row r="130" spans="1:37" x14ac:dyDescent="0.25">
      <c r="A130" s="38" t="s">
        <v>179</v>
      </c>
      <c r="B130" s="33">
        <v>2095</v>
      </c>
      <c r="C130" s="33">
        <v>2050</v>
      </c>
      <c r="D130" s="33">
        <v>1886</v>
      </c>
      <c r="E130" s="33">
        <v>1738</v>
      </c>
      <c r="F130" s="33">
        <v>1745</v>
      </c>
      <c r="G130" s="33">
        <v>1795</v>
      </c>
      <c r="H130" s="33">
        <v>1799</v>
      </c>
      <c r="I130" s="33">
        <v>1584</v>
      </c>
      <c r="J130" s="33">
        <v>1585</v>
      </c>
      <c r="K130" s="33">
        <v>1570</v>
      </c>
      <c r="L130" s="33">
        <v>1411</v>
      </c>
      <c r="M130" s="33">
        <v>1412</v>
      </c>
      <c r="N130" s="33">
        <v>1686</v>
      </c>
      <c r="O130" s="33">
        <v>1678</v>
      </c>
      <c r="P130" s="33">
        <v>1651</v>
      </c>
      <c r="Q130" s="33">
        <v>1369</v>
      </c>
      <c r="R130" s="33">
        <v>1357</v>
      </c>
      <c r="S130" s="33">
        <v>1367</v>
      </c>
      <c r="T130" s="33">
        <v>1512</v>
      </c>
      <c r="U130" s="33">
        <v>1344</v>
      </c>
      <c r="V130" s="33">
        <v>1285</v>
      </c>
      <c r="W130" s="33">
        <v>1311</v>
      </c>
      <c r="X130" s="33">
        <v>1234</v>
      </c>
      <c r="Y130" s="33">
        <v>1270</v>
      </c>
      <c r="Z130" s="33">
        <v>1498</v>
      </c>
      <c r="AA130" s="33">
        <v>1524</v>
      </c>
      <c r="AB130" s="33">
        <v>1503</v>
      </c>
      <c r="AC130" s="33">
        <v>1374</v>
      </c>
      <c r="AD130" s="33">
        <v>1349</v>
      </c>
      <c r="AE130" s="33">
        <v>1184</v>
      </c>
      <c r="AF130" s="33">
        <v>1340</v>
      </c>
      <c r="AG130" s="33">
        <v>1167</v>
      </c>
      <c r="AH130" s="33">
        <v>1114</v>
      </c>
      <c r="AI130" s="33">
        <v>1057</v>
      </c>
      <c r="AJ130" s="33">
        <v>1071</v>
      </c>
      <c r="AK130" s="43"/>
    </row>
    <row r="131" spans="1:37" x14ac:dyDescent="0.25">
      <c r="A131" s="38" t="s">
        <v>180</v>
      </c>
      <c r="B131" s="33">
        <v>735</v>
      </c>
      <c r="C131" s="33">
        <v>713</v>
      </c>
      <c r="D131" s="33">
        <v>684</v>
      </c>
      <c r="E131" s="33">
        <v>694</v>
      </c>
      <c r="F131" s="33">
        <v>680</v>
      </c>
      <c r="G131" s="33">
        <v>808</v>
      </c>
      <c r="H131" s="33">
        <v>753</v>
      </c>
      <c r="I131" s="33">
        <v>626</v>
      </c>
      <c r="J131" s="33">
        <v>619</v>
      </c>
      <c r="K131" s="33">
        <v>642</v>
      </c>
      <c r="L131" s="33">
        <v>538</v>
      </c>
      <c r="M131" s="33">
        <v>488</v>
      </c>
      <c r="N131" s="33">
        <v>506</v>
      </c>
      <c r="O131" s="33">
        <v>535</v>
      </c>
      <c r="P131" s="33">
        <v>540</v>
      </c>
      <c r="Q131" s="33">
        <v>484</v>
      </c>
      <c r="R131" s="33">
        <v>540</v>
      </c>
      <c r="S131" s="33">
        <v>588</v>
      </c>
      <c r="T131" s="33">
        <v>575</v>
      </c>
      <c r="U131" s="33">
        <v>526</v>
      </c>
      <c r="V131" s="33">
        <v>519</v>
      </c>
      <c r="W131" s="33">
        <v>538</v>
      </c>
      <c r="X131" s="33">
        <v>484</v>
      </c>
      <c r="Y131" s="33">
        <v>445</v>
      </c>
      <c r="Z131" s="33">
        <v>533</v>
      </c>
      <c r="AA131" s="33">
        <v>497</v>
      </c>
      <c r="AB131" s="33">
        <v>473</v>
      </c>
      <c r="AC131" s="33">
        <v>481</v>
      </c>
      <c r="AD131" s="33">
        <v>531</v>
      </c>
      <c r="AE131" s="33">
        <v>487</v>
      </c>
      <c r="AF131" s="33">
        <v>555</v>
      </c>
      <c r="AG131" s="33">
        <v>459</v>
      </c>
      <c r="AH131" s="33">
        <v>482</v>
      </c>
      <c r="AI131" s="33">
        <v>457</v>
      </c>
      <c r="AJ131" s="33">
        <v>447</v>
      </c>
      <c r="AK131" s="43"/>
    </row>
    <row r="132" spans="1:37" x14ac:dyDescent="0.25">
      <c r="A132" s="38" t="s">
        <v>181</v>
      </c>
      <c r="B132" s="33">
        <v>808</v>
      </c>
      <c r="C132" s="33">
        <v>731</v>
      </c>
      <c r="D132" s="33">
        <v>721</v>
      </c>
      <c r="E132" s="33">
        <v>747</v>
      </c>
      <c r="F132" s="33">
        <v>782</v>
      </c>
      <c r="G132" s="33">
        <v>919</v>
      </c>
      <c r="H132" s="33">
        <v>839</v>
      </c>
      <c r="I132" s="33">
        <v>744</v>
      </c>
      <c r="J132" s="33">
        <v>728</v>
      </c>
      <c r="K132" s="33">
        <v>692</v>
      </c>
      <c r="L132" s="33">
        <v>575</v>
      </c>
      <c r="M132" s="33">
        <v>593</v>
      </c>
      <c r="N132" s="33">
        <v>640</v>
      </c>
      <c r="O132" s="33">
        <v>644</v>
      </c>
      <c r="P132" s="33">
        <v>644</v>
      </c>
      <c r="Q132" s="33">
        <v>598</v>
      </c>
      <c r="R132" s="33">
        <v>663</v>
      </c>
      <c r="S132" s="33">
        <v>682</v>
      </c>
      <c r="T132" s="33">
        <v>692</v>
      </c>
      <c r="U132" s="33">
        <v>613</v>
      </c>
      <c r="V132" s="33">
        <v>560</v>
      </c>
      <c r="W132" s="33">
        <v>565</v>
      </c>
      <c r="X132" s="33">
        <v>519</v>
      </c>
      <c r="Y132" s="33">
        <v>483</v>
      </c>
      <c r="Z132" s="33">
        <v>544</v>
      </c>
      <c r="AA132" s="33">
        <v>532</v>
      </c>
      <c r="AB132" s="33">
        <v>520</v>
      </c>
      <c r="AC132" s="33">
        <v>557</v>
      </c>
      <c r="AD132" s="33">
        <v>604</v>
      </c>
      <c r="AE132" s="33">
        <v>543</v>
      </c>
      <c r="AF132" s="33">
        <v>650</v>
      </c>
      <c r="AG132" s="33">
        <v>567</v>
      </c>
      <c r="AH132" s="33">
        <v>563</v>
      </c>
      <c r="AI132" s="33">
        <v>503</v>
      </c>
      <c r="AJ132" s="33">
        <v>475</v>
      </c>
      <c r="AK132" s="43"/>
    </row>
    <row r="133" spans="1:37" x14ac:dyDescent="0.25">
      <c r="A133" s="38" t="s">
        <v>182</v>
      </c>
      <c r="B133" s="33">
        <v>1850</v>
      </c>
      <c r="C133" s="33">
        <v>1732</v>
      </c>
      <c r="D133" s="33">
        <v>1668</v>
      </c>
      <c r="E133" s="33">
        <v>1673</v>
      </c>
      <c r="F133" s="33">
        <v>1753</v>
      </c>
      <c r="G133" s="33">
        <v>1841</v>
      </c>
      <c r="H133" s="33">
        <v>1902</v>
      </c>
      <c r="I133" s="33">
        <v>1839</v>
      </c>
      <c r="J133" s="33">
        <v>1685</v>
      </c>
      <c r="K133" s="33">
        <v>1617</v>
      </c>
      <c r="L133" s="33">
        <v>1466</v>
      </c>
      <c r="M133" s="33">
        <v>1428</v>
      </c>
      <c r="N133" s="33">
        <v>1481</v>
      </c>
      <c r="O133" s="33">
        <v>1468</v>
      </c>
      <c r="P133" s="33">
        <v>1434</v>
      </c>
      <c r="Q133" s="33">
        <v>1266</v>
      </c>
      <c r="R133" s="33">
        <v>1343</v>
      </c>
      <c r="S133" s="33">
        <v>1388</v>
      </c>
      <c r="T133" s="33">
        <v>1613</v>
      </c>
      <c r="U133" s="33">
        <v>1593</v>
      </c>
      <c r="V133" s="33">
        <v>1459</v>
      </c>
      <c r="W133" s="33">
        <v>1385</v>
      </c>
      <c r="X133" s="33">
        <v>1311</v>
      </c>
      <c r="Y133" s="33">
        <v>1220</v>
      </c>
      <c r="Z133" s="33">
        <v>1311</v>
      </c>
      <c r="AA133" s="33">
        <v>1337</v>
      </c>
      <c r="AB133" s="33">
        <v>1316</v>
      </c>
      <c r="AC133" s="33">
        <v>1301</v>
      </c>
      <c r="AD133" s="33">
        <v>1367</v>
      </c>
      <c r="AE133" s="33">
        <v>1236</v>
      </c>
      <c r="AF133" s="33">
        <v>1436</v>
      </c>
      <c r="AG133" s="33">
        <v>1311</v>
      </c>
      <c r="AH133" s="33">
        <v>1160</v>
      </c>
      <c r="AI133" s="33">
        <v>1045</v>
      </c>
      <c r="AJ133" s="33">
        <v>991</v>
      </c>
      <c r="AK133" s="43"/>
    </row>
    <row r="134" spans="1:37" x14ac:dyDescent="0.25">
      <c r="A134" s="38" t="s">
        <v>183</v>
      </c>
      <c r="B134" s="33">
        <v>3980</v>
      </c>
      <c r="C134" s="33">
        <v>3839</v>
      </c>
      <c r="D134" s="33">
        <v>3562</v>
      </c>
      <c r="E134" s="33">
        <v>3237</v>
      </c>
      <c r="F134" s="33">
        <v>3284</v>
      </c>
      <c r="G134" s="33">
        <v>3395</v>
      </c>
      <c r="H134" s="33">
        <v>3420</v>
      </c>
      <c r="I134" s="33">
        <v>3126</v>
      </c>
      <c r="J134" s="33">
        <v>3008</v>
      </c>
      <c r="K134" s="33">
        <v>2853</v>
      </c>
      <c r="L134" s="33">
        <v>2680</v>
      </c>
      <c r="M134" s="33">
        <v>2682</v>
      </c>
      <c r="N134" s="33">
        <v>3044</v>
      </c>
      <c r="O134" s="33">
        <v>3049</v>
      </c>
      <c r="P134" s="33">
        <v>2859</v>
      </c>
      <c r="Q134" s="33">
        <v>2386</v>
      </c>
      <c r="R134" s="33">
        <v>2451</v>
      </c>
      <c r="S134" s="33">
        <v>2519</v>
      </c>
      <c r="T134" s="33">
        <v>2751</v>
      </c>
      <c r="U134" s="33">
        <v>2540</v>
      </c>
      <c r="V134" s="33">
        <v>2396</v>
      </c>
      <c r="W134" s="33">
        <v>2298</v>
      </c>
      <c r="X134" s="33">
        <v>2400</v>
      </c>
      <c r="Y134" s="33">
        <v>2413</v>
      </c>
      <c r="Z134" s="33">
        <v>2830</v>
      </c>
      <c r="AA134" s="33">
        <v>2825</v>
      </c>
      <c r="AB134" s="33">
        <v>2708</v>
      </c>
      <c r="AC134" s="33">
        <v>2439</v>
      </c>
      <c r="AD134" s="33">
        <v>2458</v>
      </c>
      <c r="AE134" s="33">
        <v>2210</v>
      </c>
      <c r="AF134" s="33">
        <v>2459</v>
      </c>
      <c r="AG134" s="33">
        <v>2156</v>
      </c>
      <c r="AH134" s="33">
        <v>2045</v>
      </c>
      <c r="AI134" s="33">
        <v>1878</v>
      </c>
      <c r="AJ134" s="33">
        <v>1939</v>
      </c>
      <c r="AK134" s="43"/>
    </row>
    <row r="135" spans="1:37" x14ac:dyDescent="0.25">
      <c r="A135" s="38" t="s">
        <v>184</v>
      </c>
      <c r="B135" s="33">
        <v>2476</v>
      </c>
      <c r="C135" s="33">
        <v>2428</v>
      </c>
      <c r="D135" s="33">
        <v>2170</v>
      </c>
      <c r="E135" s="33">
        <v>1959</v>
      </c>
      <c r="F135" s="33">
        <v>1938</v>
      </c>
      <c r="G135" s="33">
        <v>2017</v>
      </c>
      <c r="H135" s="33">
        <v>2145</v>
      </c>
      <c r="I135" s="33">
        <v>2058</v>
      </c>
      <c r="J135" s="33">
        <v>1853</v>
      </c>
      <c r="K135" s="33">
        <v>1778</v>
      </c>
      <c r="L135" s="33">
        <v>1661</v>
      </c>
      <c r="M135" s="33">
        <v>1625</v>
      </c>
      <c r="N135" s="33">
        <v>1821</v>
      </c>
      <c r="O135" s="33">
        <v>1959</v>
      </c>
      <c r="P135" s="33">
        <v>1820</v>
      </c>
      <c r="Q135" s="33">
        <v>1539</v>
      </c>
      <c r="R135" s="33">
        <v>1564</v>
      </c>
      <c r="S135" s="33">
        <v>1520</v>
      </c>
      <c r="T135" s="33">
        <v>1727</v>
      </c>
      <c r="U135" s="33">
        <v>1599</v>
      </c>
      <c r="V135" s="33">
        <v>1479</v>
      </c>
      <c r="W135" s="33">
        <v>1431</v>
      </c>
      <c r="X135" s="33">
        <v>1398</v>
      </c>
      <c r="Y135" s="33">
        <v>1444</v>
      </c>
      <c r="Z135" s="33">
        <v>1816</v>
      </c>
      <c r="AA135" s="33">
        <v>1835</v>
      </c>
      <c r="AB135" s="33">
        <v>1754</v>
      </c>
      <c r="AC135" s="33">
        <v>1544</v>
      </c>
      <c r="AD135" s="33">
        <v>1505</v>
      </c>
      <c r="AE135" s="33">
        <v>1264</v>
      </c>
      <c r="AF135" s="33">
        <v>1542</v>
      </c>
      <c r="AG135" s="33">
        <v>1389</v>
      </c>
      <c r="AH135" s="33">
        <v>1303</v>
      </c>
      <c r="AI135" s="33">
        <v>1176</v>
      </c>
      <c r="AJ135" s="33">
        <v>1153</v>
      </c>
      <c r="AK135" s="43"/>
    </row>
    <row r="136" spans="1:37" x14ac:dyDescent="0.25">
      <c r="A136" s="38" t="s">
        <v>185</v>
      </c>
      <c r="B136" s="33">
        <v>4370</v>
      </c>
      <c r="C136" s="33">
        <v>4184</v>
      </c>
      <c r="D136" s="33">
        <v>3928</v>
      </c>
      <c r="E136" s="33">
        <v>3834</v>
      </c>
      <c r="F136" s="33">
        <v>4066</v>
      </c>
      <c r="G136" s="33">
        <v>4217</v>
      </c>
      <c r="H136" s="33">
        <v>4239</v>
      </c>
      <c r="I136" s="33">
        <v>3964</v>
      </c>
      <c r="J136" s="33">
        <v>3858</v>
      </c>
      <c r="K136" s="33">
        <v>3725</v>
      </c>
      <c r="L136" s="33">
        <v>3299</v>
      </c>
      <c r="M136" s="33">
        <v>3173</v>
      </c>
      <c r="N136" s="33">
        <v>3345</v>
      </c>
      <c r="O136" s="33">
        <v>3373</v>
      </c>
      <c r="P136" s="33">
        <v>3304</v>
      </c>
      <c r="Q136" s="33">
        <v>2872</v>
      </c>
      <c r="R136" s="33">
        <v>3166</v>
      </c>
      <c r="S136" s="33">
        <v>3202</v>
      </c>
      <c r="T136" s="33">
        <v>3607</v>
      </c>
      <c r="U136" s="33">
        <v>3385</v>
      </c>
      <c r="V136" s="33">
        <v>3183</v>
      </c>
      <c r="W136" s="33">
        <v>3066</v>
      </c>
      <c r="X136" s="33">
        <v>2854</v>
      </c>
      <c r="Y136" s="33">
        <v>2687</v>
      </c>
      <c r="Z136" s="33">
        <v>3116</v>
      </c>
      <c r="AA136" s="33">
        <v>3117</v>
      </c>
      <c r="AB136" s="33">
        <v>3031</v>
      </c>
      <c r="AC136" s="33">
        <v>2815</v>
      </c>
      <c r="AD136" s="33">
        <v>2938</v>
      </c>
      <c r="AE136" s="33">
        <v>2608</v>
      </c>
      <c r="AF136" s="33">
        <v>3019</v>
      </c>
      <c r="AG136" s="33">
        <v>2696</v>
      </c>
      <c r="AH136" s="33">
        <v>2496</v>
      </c>
      <c r="AI136" s="33">
        <v>2380</v>
      </c>
      <c r="AJ136" s="33">
        <v>2360</v>
      </c>
      <c r="AK136" s="43"/>
    </row>
    <row r="137" spans="1:37" x14ac:dyDescent="0.25">
      <c r="A137" s="44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40"/>
      <c r="AE137" s="40"/>
      <c r="AF137" s="40"/>
      <c r="AG137" s="40"/>
      <c r="AH137" s="40"/>
      <c r="AI137" s="40"/>
      <c r="AJ137" s="40"/>
      <c r="AK137" s="43"/>
    </row>
    <row r="138" spans="1:37" x14ac:dyDescent="0.25">
      <c r="A138" s="44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40"/>
      <c r="AE138" s="40"/>
      <c r="AF138" s="40"/>
      <c r="AG138" s="40"/>
      <c r="AH138" s="40"/>
      <c r="AI138" s="40"/>
      <c r="AJ138" s="40"/>
      <c r="AK138" s="43"/>
    </row>
    <row r="139" spans="1:37" x14ac:dyDescent="0.25">
      <c r="A139" s="44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40"/>
      <c r="AE139" s="40"/>
      <c r="AF139" s="40"/>
      <c r="AG139" s="40"/>
      <c r="AH139" s="40"/>
      <c r="AI139" s="40"/>
      <c r="AJ139" s="40"/>
      <c r="AK139" s="43"/>
    </row>
    <row r="140" spans="1:37" x14ac:dyDescent="0.25">
      <c r="A140" s="44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40"/>
      <c r="AE140" s="40"/>
      <c r="AF140" s="40"/>
      <c r="AG140" s="40"/>
      <c r="AH140" s="40"/>
      <c r="AI140" s="40"/>
      <c r="AJ140" s="40"/>
      <c r="AK140" s="43"/>
    </row>
    <row r="141" spans="1:37" x14ac:dyDescent="0.25">
      <c r="A141" s="44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40"/>
      <c r="AE141" s="40"/>
      <c r="AF141" s="40"/>
      <c r="AG141" s="40"/>
      <c r="AH141" s="40"/>
      <c r="AI141" s="40"/>
      <c r="AJ141" s="40"/>
      <c r="AK141" s="43"/>
    </row>
    <row r="142" spans="1:37" x14ac:dyDescent="0.25">
      <c r="A142" s="44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40"/>
      <c r="AE142" s="40"/>
      <c r="AF142" s="40"/>
      <c r="AG142" s="40"/>
      <c r="AH142" s="40"/>
      <c r="AI142" s="40"/>
      <c r="AJ142" s="40"/>
      <c r="AK142" s="43"/>
    </row>
    <row r="143" spans="1:37" x14ac:dyDescent="0.25">
      <c r="A143" s="44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40"/>
      <c r="AE143" s="40"/>
      <c r="AF143" s="40"/>
      <c r="AG143" s="40"/>
      <c r="AH143" s="40"/>
      <c r="AI143" s="40"/>
      <c r="AJ143" s="40"/>
      <c r="AK143" s="43"/>
    </row>
    <row r="144" spans="1:37" x14ac:dyDescent="0.25">
      <c r="A144" s="44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40"/>
      <c r="AE144" s="40"/>
      <c r="AF144" s="40"/>
      <c r="AG144" s="40"/>
      <c r="AH144" s="40"/>
      <c r="AI144" s="40"/>
      <c r="AJ144" s="40"/>
      <c r="AK144" s="43"/>
    </row>
    <row r="145" spans="1:37" x14ac:dyDescent="0.25">
      <c r="A145" s="44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40"/>
      <c r="AE145" s="40"/>
      <c r="AF145" s="40"/>
      <c r="AG145" s="40"/>
      <c r="AH145" s="40"/>
      <c r="AI145" s="40"/>
      <c r="AJ145" s="40"/>
      <c r="AK145" s="43"/>
    </row>
    <row r="146" spans="1:37" x14ac:dyDescent="0.25">
      <c r="A146" s="44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40"/>
      <c r="AE146" s="40"/>
      <c r="AF146" s="40"/>
      <c r="AG146" s="40"/>
      <c r="AH146" s="40"/>
      <c r="AI146" s="40"/>
      <c r="AJ146" s="40"/>
      <c r="AK146" s="43"/>
    </row>
    <row r="147" spans="1:37" x14ac:dyDescent="0.25">
      <c r="A147" s="44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40"/>
      <c r="AE147" s="40"/>
      <c r="AF147" s="40"/>
      <c r="AG147" s="40"/>
      <c r="AH147" s="40"/>
      <c r="AI147" s="40"/>
      <c r="AJ147" s="40"/>
      <c r="AK147" s="43"/>
    </row>
    <row r="148" spans="1:37" x14ac:dyDescent="0.25">
      <c r="A148" s="44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40"/>
      <c r="AE148" s="40"/>
      <c r="AF148" s="40"/>
      <c r="AG148" s="40"/>
      <c r="AH148" s="40"/>
      <c r="AI148" s="40"/>
      <c r="AJ148" s="40"/>
      <c r="AK148" s="43"/>
    </row>
    <row r="149" spans="1:37" x14ac:dyDescent="0.25">
      <c r="A149" s="44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40"/>
      <c r="AE149" s="40"/>
      <c r="AF149" s="40"/>
      <c r="AG149" s="40"/>
      <c r="AH149" s="40"/>
      <c r="AI149" s="40"/>
      <c r="AJ149" s="40"/>
      <c r="AK149" s="43"/>
    </row>
    <row r="150" spans="1:37" x14ac:dyDescent="0.25">
      <c r="A150" s="44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40"/>
      <c r="AE150" s="40"/>
      <c r="AF150" s="40"/>
      <c r="AG150" s="40"/>
      <c r="AH150" s="40"/>
      <c r="AI150" s="40"/>
      <c r="AJ150" s="40"/>
      <c r="AK150" s="43"/>
    </row>
    <row r="151" spans="1:37" x14ac:dyDescent="0.25">
      <c r="A151" s="44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40"/>
      <c r="AE151" s="40"/>
      <c r="AF151" s="40"/>
      <c r="AG151" s="40"/>
      <c r="AH151" s="40"/>
      <c r="AI151" s="40"/>
      <c r="AJ151" s="40"/>
      <c r="AK151" s="43"/>
    </row>
    <row r="152" spans="1:37" x14ac:dyDescent="0.25">
      <c r="A152" s="44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40"/>
      <c r="AE152" s="40"/>
      <c r="AF152" s="40"/>
      <c r="AG152" s="40"/>
      <c r="AH152" s="40"/>
      <c r="AI152" s="40"/>
      <c r="AJ152" s="40"/>
      <c r="AK152" s="43"/>
    </row>
    <row r="153" spans="1:37" x14ac:dyDescent="0.25">
      <c r="A153" s="44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40"/>
      <c r="AE153" s="40"/>
      <c r="AF153" s="40"/>
      <c r="AG153" s="40"/>
      <c r="AH153" s="40"/>
      <c r="AI153" s="40"/>
      <c r="AJ153" s="40"/>
      <c r="AK153" s="43"/>
    </row>
    <row r="154" spans="1:37" x14ac:dyDescent="0.25">
      <c r="A154" s="44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40"/>
      <c r="AE154" s="40"/>
      <c r="AF154" s="40"/>
      <c r="AG154" s="40"/>
      <c r="AH154" s="40"/>
      <c r="AI154" s="40"/>
      <c r="AJ154" s="40"/>
      <c r="AK154" s="43"/>
    </row>
    <row r="155" spans="1:37" x14ac:dyDescent="0.25">
      <c r="A155" s="44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40"/>
      <c r="AE155" s="40"/>
      <c r="AF155" s="40"/>
      <c r="AG155" s="40"/>
      <c r="AH155" s="40"/>
      <c r="AI155" s="40"/>
      <c r="AJ155" s="40"/>
      <c r="AK155" s="43"/>
    </row>
    <row r="156" spans="1:37" x14ac:dyDescent="0.25">
      <c r="A156" s="44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40"/>
      <c r="AE156" s="40"/>
      <c r="AF156" s="40"/>
      <c r="AG156" s="40"/>
      <c r="AH156" s="40"/>
      <c r="AI156" s="40"/>
      <c r="AJ156" s="40"/>
      <c r="AK156" s="43"/>
    </row>
    <row r="157" spans="1:37" x14ac:dyDescent="0.25">
      <c r="A157" s="44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40"/>
      <c r="AE157" s="40"/>
      <c r="AF157" s="40"/>
      <c r="AG157" s="40"/>
      <c r="AH157" s="40"/>
      <c r="AI157" s="40"/>
      <c r="AJ157" s="40"/>
      <c r="AK157" s="43"/>
    </row>
    <row r="158" spans="1:37" x14ac:dyDescent="0.25">
      <c r="A158" s="44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40"/>
      <c r="AE158" s="40"/>
      <c r="AF158" s="40"/>
      <c r="AG158" s="40"/>
      <c r="AH158" s="40"/>
      <c r="AI158" s="40"/>
      <c r="AJ158" s="40"/>
      <c r="AK158" s="43"/>
    </row>
    <row r="159" spans="1:37" x14ac:dyDescent="0.25">
      <c r="A159" s="44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40"/>
      <c r="AE159" s="40"/>
      <c r="AF159" s="40"/>
      <c r="AG159" s="40"/>
      <c r="AH159" s="40"/>
      <c r="AI159" s="40"/>
      <c r="AJ159" s="40"/>
      <c r="AK159" s="43"/>
    </row>
    <row r="160" spans="1:37" x14ac:dyDescent="0.25">
      <c r="A160" s="44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40"/>
      <c r="AE160" s="40"/>
      <c r="AF160" s="40"/>
      <c r="AG160" s="40"/>
      <c r="AH160" s="40"/>
      <c r="AI160" s="40"/>
      <c r="AJ160" s="40"/>
      <c r="AK160" s="43"/>
    </row>
    <row r="161" spans="1:36" x14ac:dyDescent="0.25">
      <c r="A161" s="44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40"/>
      <c r="AE161" s="40"/>
      <c r="AF161" s="40"/>
      <c r="AG161" s="40"/>
      <c r="AH161" s="40"/>
      <c r="AI161" s="40"/>
      <c r="AJ161" s="40"/>
    </row>
    <row r="162" spans="1:36" x14ac:dyDescent="0.25">
      <c r="A162" s="44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40"/>
      <c r="AE162" s="40"/>
      <c r="AF162" s="40"/>
      <c r="AG162" s="40"/>
      <c r="AH162" s="40"/>
      <c r="AI162" s="40"/>
      <c r="AJ162" s="40"/>
    </row>
    <row r="163" spans="1:36" x14ac:dyDescent="0.25">
      <c r="A163" s="44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40"/>
      <c r="AE163" s="40"/>
      <c r="AF163" s="40"/>
      <c r="AG163" s="40"/>
      <c r="AH163" s="40"/>
      <c r="AI163" s="40"/>
      <c r="AJ163" s="40"/>
    </row>
    <row r="164" spans="1:36" x14ac:dyDescent="0.25">
      <c r="A164" s="44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40"/>
      <c r="AE164" s="40"/>
      <c r="AF164" s="40"/>
      <c r="AG164" s="40"/>
      <c r="AH164" s="40"/>
      <c r="AI164" s="40"/>
      <c r="AJ164" s="40"/>
    </row>
    <row r="165" spans="1:36" x14ac:dyDescent="0.25">
      <c r="A165" s="44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40"/>
      <c r="AE165" s="40"/>
      <c r="AF165" s="40"/>
      <c r="AG165" s="40"/>
      <c r="AH165" s="40"/>
      <c r="AI165" s="40"/>
      <c r="AJ165" s="40"/>
    </row>
    <row r="166" spans="1:36" x14ac:dyDescent="0.25">
      <c r="A166" s="44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40"/>
      <c r="AE166" s="40"/>
      <c r="AF166" s="40"/>
      <c r="AG166" s="40"/>
      <c r="AH166" s="40"/>
      <c r="AI166" s="40"/>
      <c r="AJ166" s="40"/>
    </row>
    <row r="167" spans="1:36" x14ac:dyDescent="0.25">
      <c r="A167" s="44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40"/>
      <c r="AE167" s="40"/>
      <c r="AF167" s="40"/>
      <c r="AG167" s="40"/>
      <c r="AH167" s="40"/>
      <c r="AI167" s="40"/>
      <c r="AJ167" s="40"/>
    </row>
    <row r="168" spans="1:36" x14ac:dyDescent="0.25">
      <c r="A168" s="44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40"/>
      <c r="AE168" s="40"/>
      <c r="AF168" s="40"/>
      <c r="AG168" s="40"/>
      <c r="AH168" s="40"/>
      <c r="AI168" s="40"/>
      <c r="AJ168" s="40"/>
    </row>
    <row r="169" spans="1:36" x14ac:dyDescent="0.25">
      <c r="A169" s="44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40"/>
      <c r="AE169" s="40"/>
      <c r="AF169" s="40"/>
      <c r="AG169" s="40"/>
      <c r="AH169" s="40"/>
      <c r="AI169" s="40"/>
      <c r="AJ169" s="40"/>
    </row>
    <row r="170" spans="1:36" x14ac:dyDescent="0.25">
      <c r="A170" s="44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40"/>
      <c r="AE170" s="40"/>
      <c r="AF170" s="40"/>
      <c r="AG170" s="40"/>
      <c r="AH170" s="40"/>
      <c r="AI170" s="40"/>
      <c r="AJ170" s="40"/>
    </row>
    <row r="171" spans="1:36" x14ac:dyDescent="0.25">
      <c r="A171" s="44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40"/>
      <c r="AE171" s="40"/>
      <c r="AF171" s="40"/>
      <c r="AG171" s="40"/>
      <c r="AH171" s="40"/>
      <c r="AI171" s="40"/>
      <c r="AJ171" s="40"/>
    </row>
    <row r="172" spans="1:36" x14ac:dyDescent="0.25">
      <c r="A172" s="44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40"/>
      <c r="AE172" s="40"/>
      <c r="AF172" s="40"/>
      <c r="AG172" s="40"/>
      <c r="AH172" s="40"/>
      <c r="AI172" s="40"/>
      <c r="AJ172" s="40"/>
    </row>
    <row r="173" spans="1:36" x14ac:dyDescent="0.25">
      <c r="A173" s="44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40"/>
      <c r="AE173" s="40"/>
      <c r="AF173" s="40"/>
      <c r="AG173" s="40"/>
      <c r="AH173" s="40"/>
      <c r="AI173" s="40"/>
      <c r="AJ173" s="40"/>
    </row>
    <row r="174" spans="1:36" x14ac:dyDescent="0.25">
      <c r="A174" s="44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40"/>
      <c r="AE174" s="40"/>
      <c r="AF174" s="40"/>
      <c r="AG174" s="40"/>
      <c r="AH174" s="40"/>
      <c r="AI174" s="40"/>
      <c r="AJ174" s="40"/>
    </row>
    <row r="175" spans="1:36" x14ac:dyDescent="0.25">
      <c r="A175" s="44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40"/>
      <c r="AE175" s="40"/>
      <c r="AF175" s="40"/>
      <c r="AG175" s="40"/>
      <c r="AH175" s="40"/>
      <c r="AI175" s="40"/>
      <c r="AJ175" s="40"/>
    </row>
    <row r="176" spans="1:36" x14ac:dyDescent="0.25">
      <c r="A176" s="44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40"/>
      <c r="AE176" s="40"/>
      <c r="AF176" s="40"/>
      <c r="AG176" s="40"/>
      <c r="AH176" s="40"/>
      <c r="AI176" s="40"/>
      <c r="AJ176" s="40"/>
    </row>
    <row r="177" spans="1:36" x14ac:dyDescent="0.25">
      <c r="A177" s="44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40"/>
      <c r="AE177" s="40"/>
      <c r="AF177" s="40"/>
      <c r="AG177" s="40"/>
      <c r="AH177" s="40"/>
      <c r="AI177" s="40"/>
      <c r="AJ177" s="40"/>
    </row>
    <row r="178" spans="1:36" x14ac:dyDescent="0.25">
      <c r="A178" s="44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40"/>
      <c r="AE178" s="40"/>
      <c r="AF178" s="40"/>
      <c r="AG178" s="40"/>
      <c r="AH178" s="40"/>
      <c r="AI178" s="40"/>
      <c r="AJ178" s="40"/>
    </row>
    <row r="179" spans="1:36" x14ac:dyDescent="0.25">
      <c r="A179" s="44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40"/>
      <c r="AE179" s="40"/>
      <c r="AF179" s="40"/>
      <c r="AG179" s="40"/>
      <c r="AH179" s="40"/>
      <c r="AI179" s="40"/>
      <c r="AJ179" s="40"/>
    </row>
    <row r="180" spans="1:36" x14ac:dyDescent="0.25">
      <c r="A180" s="44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40"/>
      <c r="AE180" s="40"/>
      <c r="AF180" s="40"/>
      <c r="AG180" s="40"/>
      <c r="AH180" s="40"/>
      <c r="AI180" s="40"/>
      <c r="AJ180" s="40"/>
    </row>
    <row r="181" spans="1:36" x14ac:dyDescent="0.25">
      <c r="A181" s="44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40"/>
      <c r="AE181" s="40"/>
      <c r="AF181" s="40"/>
      <c r="AG181" s="40"/>
      <c r="AH181" s="40"/>
      <c r="AI181" s="40"/>
      <c r="AJ181" s="40"/>
    </row>
    <row r="182" spans="1:36" x14ac:dyDescent="0.25">
      <c r="A182" s="44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40"/>
      <c r="AE182" s="40"/>
      <c r="AF182" s="40"/>
      <c r="AG182" s="40"/>
      <c r="AH182" s="40"/>
      <c r="AI182" s="40"/>
      <c r="AJ182" s="40"/>
    </row>
    <row r="183" spans="1:36" x14ac:dyDescent="0.25">
      <c r="A183" s="44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40"/>
      <c r="AE183" s="40"/>
      <c r="AF183" s="40"/>
      <c r="AG183" s="40"/>
      <c r="AH183" s="40"/>
      <c r="AI183" s="40"/>
      <c r="AJ183" s="40"/>
    </row>
    <row r="184" spans="1:36" x14ac:dyDescent="0.25">
      <c r="A184" s="44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40"/>
      <c r="AE184" s="40"/>
      <c r="AF184" s="40"/>
      <c r="AG184" s="40"/>
      <c r="AH184" s="40"/>
      <c r="AI184" s="40"/>
      <c r="AJ184" s="40"/>
    </row>
    <row r="185" spans="1:36" x14ac:dyDescent="0.25">
      <c r="A185" s="44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40"/>
      <c r="AE185" s="40"/>
      <c r="AF185" s="40"/>
      <c r="AG185" s="40"/>
      <c r="AH185" s="40"/>
      <c r="AI185" s="40"/>
      <c r="AJ185" s="40"/>
    </row>
    <row r="186" spans="1:36" x14ac:dyDescent="0.25">
      <c r="A186" s="44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40"/>
      <c r="AE186" s="40"/>
      <c r="AF186" s="40"/>
      <c r="AG186" s="40"/>
      <c r="AH186" s="40"/>
      <c r="AI186" s="40"/>
      <c r="AJ186" s="40"/>
    </row>
    <row r="187" spans="1:36" x14ac:dyDescent="0.25">
      <c r="A187" s="44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40"/>
      <c r="AE187" s="40"/>
      <c r="AF187" s="40"/>
      <c r="AG187" s="40"/>
      <c r="AH187" s="40"/>
      <c r="AI187" s="40"/>
      <c r="AJ187" s="40"/>
    </row>
    <row r="188" spans="1:36" x14ac:dyDescent="0.25">
      <c r="A188" s="44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40"/>
      <c r="AE188" s="40"/>
      <c r="AF188" s="40"/>
      <c r="AG188" s="40"/>
      <c r="AH188" s="40"/>
      <c r="AI188" s="40"/>
      <c r="AJ188" s="40"/>
    </row>
    <row r="189" spans="1:36" x14ac:dyDescent="0.25">
      <c r="A189" s="44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40"/>
      <c r="AE189" s="40"/>
      <c r="AF189" s="40"/>
      <c r="AG189" s="40"/>
      <c r="AH189" s="40"/>
      <c r="AI189" s="40"/>
      <c r="AJ189" s="40"/>
    </row>
    <row r="190" spans="1:36" x14ac:dyDescent="0.25">
      <c r="A190" s="44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40"/>
      <c r="AE190" s="40"/>
      <c r="AF190" s="40"/>
      <c r="AG190" s="40"/>
      <c r="AH190" s="40"/>
      <c r="AI190" s="40"/>
      <c r="AJ190" s="40"/>
    </row>
    <row r="191" spans="1:36" x14ac:dyDescent="0.25">
      <c r="A191" s="44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40"/>
      <c r="AE191" s="40"/>
      <c r="AF191" s="40"/>
      <c r="AG191" s="40"/>
      <c r="AH191" s="40"/>
      <c r="AI191" s="40"/>
      <c r="AJ191" s="40"/>
    </row>
    <row r="192" spans="1:36" x14ac:dyDescent="0.25">
      <c r="A192" s="44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40"/>
      <c r="AE192" s="40"/>
      <c r="AF192" s="40"/>
      <c r="AG192" s="40"/>
      <c r="AH192" s="40"/>
      <c r="AI192" s="40"/>
      <c r="AJ192" s="40"/>
    </row>
    <row r="193" spans="1:36" x14ac:dyDescent="0.25">
      <c r="A193" s="44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40"/>
      <c r="AE193" s="40"/>
      <c r="AF193" s="40"/>
      <c r="AG193" s="40"/>
      <c r="AH193" s="40"/>
      <c r="AI193" s="40"/>
      <c r="AJ193" s="40"/>
    </row>
    <row r="194" spans="1:36" x14ac:dyDescent="0.25">
      <c r="A194" s="44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40"/>
      <c r="AE194" s="40"/>
      <c r="AF194" s="40"/>
      <c r="AG194" s="40"/>
      <c r="AH194" s="40"/>
      <c r="AI194" s="40"/>
      <c r="AJ194" s="40"/>
    </row>
    <row r="195" spans="1:36" x14ac:dyDescent="0.25">
      <c r="A195" s="44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40"/>
      <c r="AE195" s="40"/>
      <c r="AF195" s="40"/>
      <c r="AG195" s="40"/>
      <c r="AH195" s="40"/>
      <c r="AI195" s="40"/>
      <c r="AJ195" s="40"/>
    </row>
    <row r="196" spans="1:36" x14ac:dyDescent="0.25">
      <c r="A196" s="44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40"/>
      <c r="AE196" s="40"/>
      <c r="AF196" s="40"/>
      <c r="AG196" s="40"/>
      <c r="AH196" s="40"/>
      <c r="AI196" s="40"/>
      <c r="AJ196" s="40"/>
    </row>
    <row r="197" spans="1:36" x14ac:dyDescent="0.25">
      <c r="A197" s="44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40"/>
      <c r="AE197" s="40"/>
      <c r="AF197" s="40"/>
      <c r="AG197" s="40"/>
      <c r="AH197" s="40"/>
      <c r="AI197" s="40"/>
      <c r="AJ197" s="40"/>
    </row>
    <row r="198" spans="1:36" x14ac:dyDescent="0.25">
      <c r="A198" s="44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40"/>
      <c r="AE198" s="40"/>
      <c r="AF198" s="40"/>
      <c r="AG198" s="40"/>
      <c r="AH198" s="40"/>
      <c r="AI198" s="40"/>
      <c r="AJ198" s="40"/>
    </row>
    <row r="199" spans="1:36" x14ac:dyDescent="0.25">
      <c r="A199" s="44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40"/>
      <c r="AE199" s="40"/>
      <c r="AF199" s="40"/>
      <c r="AG199" s="40"/>
      <c r="AH199" s="40"/>
      <c r="AI199" s="40"/>
      <c r="AJ199" s="40"/>
    </row>
    <row r="200" spans="1:36" x14ac:dyDescent="0.25">
      <c r="A200" s="44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40"/>
      <c r="AE200" s="40"/>
      <c r="AF200" s="40"/>
      <c r="AG200" s="40"/>
      <c r="AH200" s="40"/>
      <c r="AI200" s="40"/>
      <c r="AJ200" s="40"/>
    </row>
    <row r="201" spans="1:36" x14ac:dyDescent="0.25">
      <c r="A201" s="44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40"/>
      <c r="AE201" s="40"/>
      <c r="AF201" s="40"/>
      <c r="AG201" s="40"/>
      <c r="AH201" s="40"/>
      <c r="AI201" s="40"/>
      <c r="AJ201" s="40"/>
    </row>
    <row r="202" spans="1:36" x14ac:dyDescent="0.25">
      <c r="A202" s="44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40"/>
      <c r="AE202" s="40"/>
      <c r="AF202" s="40"/>
      <c r="AG202" s="40"/>
      <c r="AH202" s="40"/>
      <c r="AI202" s="40"/>
      <c r="AJ202" s="40"/>
    </row>
    <row r="203" spans="1:36" x14ac:dyDescent="0.25">
      <c r="A203" s="44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40"/>
      <c r="AE203" s="40"/>
      <c r="AF203" s="40"/>
      <c r="AG203" s="40"/>
      <c r="AH203" s="40"/>
      <c r="AI203" s="40"/>
      <c r="AJ203" s="40"/>
    </row>
    <row r="204" spans="1:36" x14ac:dyDescent="0.25">
      <c r="A204" s="44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40"/>
      <c r="AE204" s="40"/>
      <c r="AF204" s="40"/>
      <c r="AG204" s="40"/>
      <c r="AH204" s="40"/>
      <c r="AI204" s="40"/>
      <c r="AJ204" s="40"/>
    </row>
    <row r="205" spans="1:36" x14ac:dyDescent="0.25">
      <c r="A205" s="44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40"/>
      <c r="AE205" s="40"/>
      <c r="AF205" s="40"/>
      <c r="AG205" s="40"/>
      <c r="AH205" s="40"/>
      <c r="AI205" s="40"/>
      <c r="AJ205" s="40"/>
    </row>
    <row r="206" spans="1:36" x14ac:dyDescent="0.25">
      <c r="A206" s="44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40"/>
      <c r="AE206" s="40"/>
      <c r="AF206" s="40"/>
      <c r="AG206" s="40"/>
      <c r="AH206" s="40"/>
      <c r="AI206" s="40"/>
      <c r="AJ206" s="40"/>
    </row>
    <row r="207" spans="1:36" x14ac:dyDescent="0.25">
      <c r="A207" s="44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40"/>
      <c r="AE207" s="40"/>
      <c r="AF207" s="40"/>
      <c r="AG207" s="40"/>
      <c r="AH207" s="40"/>
      <c r="AI207" s="40"/>
      <c r="AJ207" s="40"/>
    </row>
    <row r="208" spans="1:36" x14ac:dyDescent="0.25">
      <c r="A208" s="44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40"/>
      <c r="AE208" s="40"/>
      <c r="AF208" s="40"/>
      <c r="AG208" s="40"/>
      <c r="AH208" s="40"/>
      <c r="AI208" s="40"/>
      <c r="AJ208" s="40"/>
    </row>
    <row r="209" spans="1:36" x14ac:dyDescent="0.25">
      <c r="A209" s="44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40"/>
      <c r="AE209" s="40"/>
      <c r="AF209" s="40"/>
      <c r="AG209" s="40"/>
      <c r="AH209" s="40"/>
      <c r="AI209" s="40"/>
      <c r="AJ209" s="40"/>
    </row>
    <row r="210" spans="1:36" x14ac:dyDescent="0.25">
      <c r="A210" s="44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40"/>
      <c r="AE210" s="40"/>
      <c r="AF210" s="40"/>
      <c r="AG210" s="40"/>
      <c r="AH210" s="40"/>
      <c r="AI210" s="40"/>
      <c r="AJ210" s="40"/>
    </row>
    <row r="211" spans="1:36" x14ac:dyDescent="0.25">
      <c r="A211" s="44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40"/>
      <c r="AE211" s="40"/>
      <c r="AF211" s="40"/>
      <c r="AG211" s="40"/>
      <c r="AH211" s="40"/>
      <c r="AI211" s="40"/>
      <c r="AJ211" s="40"/>
    </row>
    <row r="212" spans="1:36" x14ac:dyDescent="0.25">
      <c r="A212" s="44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40"/>
      <c r="AE212" s="40"/>
      <c r="AF212" s="40"/>
      <c r="AG212" s="40"/>
      <c r="AH212" s="40"/>
      <c r="AI212" s="40"/>
      <c r="AJ212" s="40"/>
    </row>
    <row r="213" spans="1:36" x14ac:dyDescent="0.25">
      <c r="A213" s="44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40"/>
      <c r="AE213" s="40"/>
      <c r="AF213" s="40"/>
      <c r="AG213" s="40"/>
      <c r="AH213" s="40"/>
      <c r="AI213" s="40"/>
      <c r="AJ213" s="40"/>
    </row>
    <row r="214" spans="1:36" x14ac:dyDescent="0.25">
      <c r="A214" s="44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40"/>
      <c r="AE214" s="40"/>
      <c r="AF214" s="40"/>
      <c r="AG214" s="40"/>
      <c r="AH214" s="40"/>
      <c r="AI214" s="40"/>
      <c r="AJ214" s="40"/>
    </row>
    <row r="215" spans="1:36" x14ac:dyDescent="0.25">
      <c r="A215" s="44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40"/>
      <c r="AE215" s="40"/>
      <c r="AF215" s="40"/>
      <c r="AG215" s="40"/>
      <c r="AH215" s="40"/>
      <c r="AI215" s="40"/>
      <c r="AJ215" s="40"/>
    </row>
    <row r="216" spans="1:36" x14ac:dyDescent="0.25">
      <c r="A216" s="44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40"/>
      <c r="AE216" s="40"/>
      <c r="AF216" s="40"/>
      <c r="AG216" s="40"/>
      <c r="AH216" s="40"/>
      <c r="AI216" s="40"/>
      <c r="AJ216" s="40"/>
    </row>
    <row r="217" spans="1:36" x14ac:dyDescent="0.25">
      <c r="A217" s="44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40"/>
      <c r="AE217" s="40"/>
      <c r="AF217" s="40"/>
      <c r="AG217" s="40"/>
      <c r="AH217" s="40"/>
      <c r="AI217" s="40"/>
      <c r="AJ217" s="40"/>
    </row>
    <row r="218" spans="1:36" x14ac:dyDescent="0.25">
      <c r="A218" s="44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40"/>
      <c r="AE218" s="40"/>
      <c r="AF218" s="40"/>
      <c r="AG218" s="40"/>
      <c r="AH218" s="40"/>
      <c r="AI218" s="40"/>
      <c r="AJ218" s="40"/>
    </row>
    <row r="219" spans="1:36" x14ac:dyDescent="0.25">
      <c r="A219" s="44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40"/>
      <c r="AE219" s="40"/>
      <c r="AF219" s="40"/>
      <c r="AG219" s="40"/>
      <c r="AH219" s="40"/>
      <c r="AI219" s="40"/>
      <c r="AJ219" s="40"/>
    </row>
    <row r="220" spans="1:36" x14ac:dyDescent="0.25">
      <c r="A220" s="44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40"/>
      <c r="AE220" s="40"/>
      <c r="AF220" s="40"/>
      <c r="AG220" s="40"/>
      <c r="AH220" s="40"/>
      <c r="AI220" s="40"/>
      <c r="AJ220" s="40"/>
    </row>
    <row r="221" spans="1:36" x14ac:dyDescent="0.25">
      <c r="A221" s="44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40"/>
      <c r="AE221" s="40"/>
      <c r="AF221" s="40"/>
      <c r="AG221" s="40"/>
      <c r="AH221" s="40"/>
      <c r="AI221" s="40"/>
      <c r="AJ221" s="40"/>
    </row>
    <row r="222" spans="1:36" x14ac:dyDescent="0.25">
      <c r="A222" s="44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40"/>
      <c r="AE222" s="40"/>
      <c r="AF222" s="40"/>
      <c r="AG222" s="40"/>
      <c r="AH222" s="40"/>
      <c r="AI222" s="40"/>
      <c r="AJ222" s="40"/>
    </row>
    <row r="223" spans="1:36" x14ac:dyDescent="0.25">
      <c r="A223" s="44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40"/>
      <c r="AE223" s="40"/>
      <c r="AF223" s="40"/>
      <c r="AG223" s="40"/>
      <c r="AH223" s="40"/>
      <c r="AI223" s="40"/>
      <c r="AJ223" s="40"/>
    </row>
    <row r="224" spans="1:36" x14ac:dyDescent="0.25">
      <c r="A224" s="44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40"/>
      <c r="AE224" s="40"/>
      <c r="AF224" s="40"/>
      <c r="AG224" s="40"/>
      <c r="AH224" s="40"/>
      <c r="AI224" s="40"/>
      <c r="AJ224" s="40"/>
    </row>
    <row r="225" spans="1:36" x14ac:dyDescent="0.25">
      <c r="A225" s="44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40"/>
      <c r="AE225" s="40"/>
      <c r="AF225" s="40"/>
      <c r="AG225" s="40"/>
      <c r="AH225" s="40"/>
      <c r="AI225" s="40"/>
      <c r="AJ225" s="40"/>
    </row>
    <row r="226" spans="1:36" x14ac:dyDescent="0.25">
      <c r="A226" s="44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40"/>
      <c r="AE226" s="40"/>
      <c r="AF226" s="40"/>
      <c r="AG226" s="40"/>
      <c r="AH226" s="40"/>
      <c r="AI226" s="40"/>
      <c r="AJ226" s="40"/>
    </row>
    <row r="227" spans="1:36" x14ac:dyDescent="0.25">
      <c r="A227" s="44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40"/>
      <c r="AE227" s="40"/>
      <c r="AF227" s="40"/>
      <c r="AG227" s="40"/>
      <c r="AH227" s="40"/>
      <c r="AI227" s="40"/>
      <c r="AJ227" s="40"/>
    </row>
    <row r="228" spans="1:36" x14ac:dyDescent="0.25">
      <c r="A228" s="44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40"/>
      <c r="AE228" s="40"/>
      <c r="AF228" s="40"/>
      <c r="AG228" s="40"/>
      <c r="AH228" s="40"/>
      <c r="AI228" s="40"/>
      <c r="AJ228" s="40"/>
    </row>
    <row r="229" spans="1:36" x14ac:dyDescent="0.25">
      <c r="A229" s="44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40"/>
      <c r="AE229" s="40"/>
      <c r="AF229" s="40"/>
      <c r="AG229" s="40"/>
      <c r="AH229" s="40"/>
      <c r="AI229" s="40"/>
      <c r="AJ229" s="40"/>
    </row>
    <row r="230" spans="1:36" x14ac:dyDescent="0.25">
      <c r="A230" s="44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40"/>
      <c r="AE230" s="40"/>
      <c r="AF230" s="40"/>
      <c r="AG230" s="40"/>
      <c r="AH230" s="40"/>
      <c r="AI230" s="40"/>
      <c r="AJ230" s="40"/>
    </row>
    <row r="231" spans="1:36" x14ac:dyDescent="0.25">
      <c r="A231" s="44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40"/>
      <c r="AE231" s="40"/>
      <c r="AF231" s="40"/>
      <c r="AG231" s="40"/>
      <c r="AH231" s="40"/>
      <c r="AI231" s="40"/>
      <c r="AJ231" s="40"/>
    </row>
    <row r="232" spans="1:36" x14ac:dyDescent="0.25">
      <c r="A232" s="44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40"/>
      <c r="AE232" s="40"/>
      <c r="AF232" s="40"/>
      <c r="AG232" s="40"/>
      <c r="AH232" s="40"/>
      <c r="AI232" s="40"/>
      <c r="AJ232" s="40"/>
    </row>
    <row r="233" spans="1:36" x14ac:dyDescent="0.25">
      <c r="A233" s="44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40"/>
      <c r="AE233" s="40"/>
      <c r="AF233" s="40"/>
      <c r="AG233" s="40"/>
      <c r="AH233" s="40"/>
      <c r="AI233" s="40"/>
      <c r="AJ233" s="40"/>
    </row>
    <row r="234" spans="1:36" x14ac:dyDescent="0.25">
      <c r="A234" s="44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40"/>
      <c r="AE234" s="40"/>
      <c r="AF234" s="40"/>
      <c r="AG234" s="40"/>
      <c r="AH234" s="40"/>
      <c r="AI234" s="40"/>
      <c r="AJ234" s="40"/>
    </row>
    <row r="235" spans="1:36" x14ac:dyDescent="0.25">
      <c r="A235" s="44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40"/>
      <c r="AE235" s="40"/>
      <c r="AF235" s="40"/>
      <c r="AG235" s="40"/>
      <c r="AH235" s="40"/>
      <c r="AI235" s="40"/>
      <c r="AJ235" s="40"/>
    </row>
    <row r="236" spans="1:36" x14ac:dyDescent="0.25">
      <c r="A236" s="44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40"/>
      <c r="AE236" s="40"/>
      <c r="AF236" s="40"/>
      <c r="AG236" s="40"/>
      <c r="AH236" s="40"/>
      <c r="AI236" s="40"/>
      <c r="AJ236" s="40"/>
    </row>
    <row r="237" spans="1:36" x14ac:dyDescent="0.25">
      <c r="A237" s="44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40"/>
      <c r="AE237" s="40"/>
      <c r="AF237" s="40"/>
      <c r="AG237" s="40"/>
      <c r="AH237" s="40"/>
      <c r="AI237" s="40"/>
      <c r="AJ237" s="40"/>
    </row>
    <row r="238" spans="1:36" x14ac:dyDescent="0.25">
      <c r="A238" s="44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40"/>
      <c r="AE238" s="40"/>
      <c r="AF238" s="40"/>
      <c r="AG238" s="40"/>
      <c r="AH238" s="40"/>
      <c r="AI238" s="40"/>
      <c r="AJ238" s="40"/>
    </row>
    <row r="239" spans="1:36" x14ac:dyDescent="0.25">
      <c r="A239" s="44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40"/>
      <c r="AE239" s="40"/>
      <c r="AF239" s="40"/>
      <c r="AG239" s="40"/>
      <c r="AH239" s="40"/>
      <c r="AI239" s="40"/>
      <c r="AJ239" s="40"/>
    </row>
    <row r="240" spans="1:36" x14ac:dyDescent="0.25">
      <c r="A240" s="44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40"/>
      <c r="AE240" s="40"/>
      <c r="AF240" s="40"/>
      <c r="AG240" s="40"/>
      <c r="AH240" s="40"/>
      <c r="AI240" s="40"/>
      <c r="AJ240" s="40"/>
    </row>
    <row r="241" spans="1:36" x14ac:dyDescent="0.25">
      <c r="A241" s="44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40"/>
      <c r="AE241" s="40"/>
      <c r="AF241" s="40"/>
      <c r="AG241" s="40"/>
      <c r="AH241" s="40"/>
      <c r="AI241" s="40"/>
      <c r="AJ241" s="40"/>
    </row>
    <row r="242" spans="1:36" x14ac:dyDescent="0.25">
      <c r="A242" s="44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40"/>
      <c r="AE242" s="40"/>
      <c r="AF242" s="40"/>
      <c r="AG242" s="40"/>
      <c r="AH242" s="40"/>
      <c r="AI242" s="40"/>
      <c r="AJ242" s="40"/>
    </row>
    <row r="243" spans="1:36" x14ac:dyDescent="0.25">
      <c r="A243" s="44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40"/>
      <c r="AE243" s="40"/>
      <c r="AF243" s="40"/>
      <c r="AG243" s="40"/>
      <c r="AH243" s="40"/>
      <c r="AI243" s="40"/>
      <c r="AJ243" s="40"/>
    </row>
    <row r="244" spans="1:36" x14ac:dyDescent="0.25">
      <c r="A244" s="44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40"/>
      <c r="AE244" s="40"/>
      <c r="AF244" s="40"/>
      <c r="AG244" s="40"/>
      <c r="AH244" s="40"/>
      <c r="AI244" s="40"/>
      <c r="AJ244" s="40"/>
    </row>
    <row r="245" spans="1:36" x14ac:dyDescent="0.25">
      <c r="A245" s="44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</row>
    <row r="246" spans="1:36" x14ac:dyDescent="0.25">
      <c r="A246" s="44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</row>
    <row r="247" spans="1:36" x14ac:dyDescent="0.25">
      <c r="A247" s="44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</row>
    <row r="248" spans="1:36" x14ac:dyDescent="0.25">
      <c r="A248" s="44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</row>
    <row r="249" spans="1:36" x14ac:dyDescent="0.25">
      <c r="A249" s="44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253"/>
  <sheetViews>
    <sheetView zoomScaleNormal="100" workbookViewId="0">
      <pane xSplit="1" ySplit="2" topLeftCell="B100" activePane="bottomRight" state="frozen"/>
      <selection pane="topRight" activeCell="B1" sqref="B1"/>
      <selection pane="bottomLeft" activeCell="A3" sqref="A3"/>
      <selection pane="bottomRight" activeCell="M3" sqref="M3"/>
    </sheetView>
  </sheetViews>
  <sheetFormatPr defaultRowHeight="15" x14ac:dyDescent="0.25"/>
  <cols>
    <col min="1" max="1" width="52.85546875" style="16" customWidth="1"/>
    <col min="2" max="2" width="9.5703125" style="16" customWidth="1"/>
    <col min="3" max="16384" width="9.140625" style="16"/>
  </cols>
  <sheetData>
    <row r="1" spans="1:13" x14ac:dyDescent="0.25">
      <c r="A1" s="34" t="s">
        <v>5</v>
      </c>
      <c r="B1" s="41">
        <v>41275</v>
      </c>
      <c r="C1" s="41">
        <v>41306</v>
      </c>
      <c r="D1" s="41">
        <v>41334</v>
      </c>
      <c r="E1" s="41">
        <v>41365</v>
      </c>
      <c r="F1" s="41">
        <v>41395</v>
      </c>
      <c r="G1" s="41">
        <v>41426</v>
      </c>
      <c r="H1" s="41">
        <v>41456</v>
      </c>
      <c r="I1" s="41">
        <v>41487</v>
      </c>
      <c r="J1" s="41">
        <v>41518</v>
      </c>
      <c r="K1" s="41">
        <v>41548</v>
      </c>
      <c r="L1" s="41">
        <v>41579</v>
      </c>
      <c r="M1" s="41">
        <v>41609</v>
      </c>
    </row>
    <row r="2" spans="1:13" x14ac:dyDescent="0.25">
      <c r="A2" s="36" t="s">
        <v>2</v>
      </c>
      <c r="B2" s="41">
        <v>41974</v>
      </c>
      <c r="C2" s="41">
        <v>42005</v>
      </c>
      <c r="D2" s="41">
        <v>42036</v>
      </c>
      <c r="E2" s="41">
        <v>42064</v>
      </c>
      <c r="F2" s="41">
        <v>42095</v>
      </c>
      <c r="G2" s="41">
        <v>42125</v>
      </c>
      <c r="H2" s="41">
        <v>42156</v>
      </c>
      <c r="I2" s="41">
        <v>42186</v>
      </c>
      <c r="J2" s="41">
        <v>42217</v>
      </c>
      <c r="K2" s="41">
        <v>42248</v>
      </c>
      <c r="L2" s="41">
        <v>42278</v>
      </c>
      <c r="M2" s="41">
        <v>42309</v>
      </c>
    </row>
    <row r="3" spans="1:13" x14ac:dyDescent="0.25">
      <c r="A3" s="36" t="str">
        <f>'Step 3'!A3</f>
        <v>Allentown-Bethlehem-Easton, PA-NJ Metropolitan Statistical Area, NJ part</v>
      </c>
      <c r="B3" s="42">
        <f>SUM('Step 3'!B3:Y3)</f>
        <v>93637</v>
      </c>
      <c r="C3" s="42">
        <f>SUM('Step 3'!C3:Z3)</f>
        <v>92362</v>
      </c>
      <c r="D3" s="42">
        <f>SUM('Step 3'!D3:AA3)</f>
        <v>91327</v>
      </c>
      <c r="E3" s="42">
        <f>SUM('Step 3'!E3:AB3)</f>
        <v>90455</v>
      </c>
      <c r="F3" s="42">
        <f>SUM('Step 3'!F3:AC3)</f>
        <v>89415</v>
      </c>
      <c r="G3" s="42">
        <f>SUM('Step 3'!G3:AD3)</f>
        <v>88281</v>
      </c>
      <c r="H3" s="42">
        <f>SUM('Step 3'!H3:AE3)</f>
        <v>86598</v>
      </c>
      <c r="I3" s="42">
        <f>SUM('Step 3'!I3:AF3)</f>
        <v>85324</v>
      </c>
      <c r="J3" s="42">
        <f>SUM('Step 3'!J3:AG3)</f>
        <v>84051</v>
      </c>
      <c r="K3" s="42">
        <f>SUM('Step 3'!K3:AH3)</f>
        <v>82896</v>
      </c>
      <c r="L3" s="42">
        <f>SUM('Step 3'!L3:AI3)</f>
        <v>81601</v>
      </c>
      <c r="M3" s="42">
        <f>SUM('Step 3'!M3:AJ3)</f>
        <v>80654</v>
      </c>
    </row>
    <row r="4" spans="1:13" x14ac:dyDescent="0.25">
      <c r="A4" s="36" t="str">
        <f>'Step 3'!A4</f>
        <v>Atlantic City city, NJ</v>
      </c>
      <c r="B4" s="42">
        <f>SUM('Step 3'!B4:Y4)</f>
        <v>61921</v>
      </c>
      <c r="C4" s="42">
        <f>SUM('Step 3'!C4:Z4)</f>
        <v>61508</v>
      </c>
      <c r="D4" s="42">
        <f>SUM('Step 3'!D4:AA4)</f>
        <v>61411</v>
      </c>
      <c r="E4" s="42">
        <f>SUM('Step 3'!E4:AB4)</f>
        <v>61134</v>
      </c>
      <c r="F4" s="42">
        <f>SUM('Step 3'!F4:AC4)</f>
        <v>60794</v>
      </c>
      <c r="G4" s="42">
        <f>SUM('Step 3'!G4:AD4)</f>
        <v>60295</v>
      </c>
      <c r="H4" s="42">
        <f>SUM('Step 3'!H4:AE4)</f>
        <v>59644</v>
      </c>
      <c r="I4" s="42">
        <f>SUM('Step 3'!I4:AF4)</f>
        <v>59078</v>
      </c>
      <c r="J4" s="42">
        <f>SUM('Step 3'!J4:AG4)</f>
        <v>58477</v>
      </c>
      <c r="K4" s="42">
        <f>SUM('Step 3'!K4:AH4)</f>
        <v>57784</v>
      </c>
      <c r="L4" s="42">
        <f>SUM('Step 3'!L4:AI4)</f>
        <v>57158</v>
      </c>
      <c r="M4" s="42">
        <f>SUM('Step 3'!M4:AJ4)</f>
        <v>56659</v>
      </c>
    </row>
    <row r="5" spans="1:13" x14ac:dyDescent="0.25">
      <c r="A5" s="36" t="str">
        <f>'Step 3'!A5</f>
        <v>Atlantic City-Hammonton, NJ Metropolitan Statistical Area</v>
      </c>
      <c r="B5" s="42">
        <f>SUM('Step 3'!B5:Y5)</f>
        <v>356194</v>
      </c>
      <c r="C5" s="42">
        <f>SUM('Step 3'!C5:Z5)</f>
        <v>352469</v>
      </c>
      <c r="D5" s="42">
        <f>SUM('Step 3'!D5:AA5)</f>
        <v>350001</v>
      </c>
      <c r="E5" s="42">
        <f>SUM('Step 3'!E5:AB5)</f>
        <v>348150</v>
      </c>
      <c r="F5" s="42">
        <f>SUM('Step 3'!F5:AC5)</f>
        <v>346166</v>
      </c>
      <c r="G5" s="42">
        <f>SUM('Step 3'!G5:AD5)</f>
        <v>343758</v>
      </c>
      <c r="H5" s="42">
        <f>SUM('Step 3'!H5:AE5)</f>
        <v>339488</v>
      </c>
      <c r="I5" s="42">
        <f>SUM('Step 3'!I5:AF5)</f>
        <v>335820</v>
      </c>
      <c r="J5" s="42">
        <f>SUM('Step 3'!J5:AG5)</f>
        <v>332049</v>
      </c>
      <c r="K5" s="42">
        <f>SUM('Step 3'!K5:AH5)</f>
        <v>328115</v>
      </c>
      <c r="L5" s="42">
        <f>SUM('Step 3'!L5:AI5)</f>
        <v>323663</v>
      </c>
      <c r="M5" s="42">
        <f>SUM('Step 3'!M5:AJ5)</f>
        <v>320296</v>
      </c>
    </row>
    <row r="6" spans="1:13" x14ac:dyDescent="0.25">
      <c r="A6" s="36" t="str">
        <f>'Step 3'!A6</f>
        <v>Atlantic County, NJ</v>
      </c>
      <c r="B6" s="42">
        <f>SUM('Step 3'!B6:Y6)</f>
        <v>356194</v>
      </c>
      <c r="C6" s="42">
        <f>SUM('Step 3'!C6:Z6)</f>
        <v>352469</v>
      </c>
      <c r="D6" s="42">
        <f>SUM('Step 3'!D6:AA6)</f>
        <v>350001</v>
      </c>
      <c r="E6" s="42">
        <f>SUM('Step 3'!E6:AB6)</f>
        <v>348150</v>
      </c>
      <c r="F6" s="42">
        <f>SUM('Step 3'!F6:AC6)</f>
        <v>346166</v>
      </c>
      <c r="G6" s="42">
        <f>SUM('Step 3'!G6:AD6)</f>
        <v>343758</v>
      </c>
      <c r="H6" s="42">
        <f>SUM('Step 3'!H6:AE6)</f>
        <v>339488</v>
      </c>
      <c r="I6" s="42">
        <f>SUM('Step 3'!I6:AF6)</f>
        <v>335820</v>
      </c>
      <c r="J6" s="42">
        <f>SUM('Step 3'!J6:AG6)</f>
        <v>332049</v>
      </c>
      <c r="K6" s="42">
        <f>SUM('Step 3'!K6:AH6)</f>
        <v>328115</v>
      </c>
      <c r="L6" s="42">
        <f>SUM('Step 3'!L6:AI6)</f>
        <v>323663</v>
      </c>
      <c r="M6" s="42">
        <f>SUM('Step 3'!M6:AJ6)</f>
        <v>320296</v>
      </c>
    </row>
    <row r="7" spans="1:13" x14ac:dyDescent="0.25">
      <c r="A7" s="36" t="str">
        <f>'Step 3'!A7</f>
        <v>Bayonne city, NJ</v>
      </c>
      <c r="B7" s="42">
        <f>SUM('Step 3'!B7:Y7)</f>
        <v>65774</v>
      </c>
      <c r="C7" s="42">
        <f>SUM('Step 3'!C7:Z7)</f>
        <v>64489</v>
      </c>
      <c r="D7" s="42">
        <f>SUM('Step 3'!D7:AA7)</f>
        <v>63461</v>
      </c>
      <c r="E7" s="42">
        <f>SUM('Step 3'!E7:AB7)</f>
        <v>62517</v>
      </c>
      <c r="F7" s="42">
        <f>SUM('Step 3'!F7:AC7)</f>
        <v>61622</v>
      </c>
      <c r="G7" s="42">
        <f>SUM('Step 3'!G7:AD7)</f>
        <v>60883</v>
      </c>
      <c r="H7" s="42">
        <f>SUM('Step 3'!H7:AE7)</f>
        <v>59786</v>
      </c>
      <c r="I7" s="42">
        <f>SUM('Step 3'!I7:AF7)</f>
        <v>58907</v>
      </c>
      <c r="J7" s="42">
        <f>SUM('Step 3'!J7:AG7)</f>
        <v>57932</v>
      </c>
      <c r="K7" s="42">
        <f>SUM('Step 3'!K7:AH7)</f>
        <v>57031</v>
      </c>
      <c r="L7" s="42">
        <f>SUM('Step 3'!L7:AI7)</f>
        <v>56125</v>
      </c>
      <c r="M7" s="42">
        <f>SUM('Step 3'!M7:AJ7)</f>
        <v>55332</v>
      </c>
    </row>
    <row r="8" spans="1:13" x14ac:dyDescent="0.25">
      <c r="A8" s="36" t="str">
        <f>'Step 3'!A8</f>
        <v>Belleville township, NJ</v>
      </c>
      <c r="B8" s="42">
        <f>SUM('Step 3'!B8:Y8)</f>
        <v>40427</v>
      </c>
      <c r="C8" s="42">
        <f>SUM('Step 3'!C8:Z8)</f>
        <v>39956</v>
      </c>
      <c r="D8" s="42">
        <f>SUM('Step 3'!D8:AA8)</f>
        <v>39491</v>
      </c>
      <c r="E8" s="42">
        <f>SUM('Step 3'!E8:AB8)</f>
        <v>39036</v>
      </c>
      <c r="F8" s="42">
        <f>SUM('Step 3'!F8:AC8)</f>
        <v>38486</v>
      </c>
      <c r="G8" s="42">
        <f>SUM('Step 3'!G8:AD8)</f>
        <v>37979</v>
      </c>
      <c r="H8" s="42">
        <f>SUM('Step 3'!H8:AE8)</f>
        <v>37275</v>
      </c>
      <c r="I8" s="42">
        <f>SUM('Step 3'!I8:AF8)</f>
        <v>36716</v>
      </c>
      <c r="J8" s="42">
        <f>SUM('Step 3'!J8:AG8)</f>
        <v>36088</v>
      </c>
      <c r="K8" s="42">
        <f>SUM('Step 3'!K8:AH8)</f>
        <v>35525</v>
      </c>
      <c r="L8" s="42">
        <f>SUM('Step 3'!L8:AI8)</f>
        <v>34941</v>
      </c>
      <c r="M8" s="42">
        <f>SUM('Step 3'!M8:AJ8)</f>
        <v>34494</v>
      </c>
    </row>
    <row r="9" spans="1:13" x14ac:dyDescent="0.25">
      <c r="A9" s="36" t="str">
        <f>'Step 3'!A9</f>
        <v>Bergen County, NJ</v>
      </c>
      <c r="B9" s="42">
        <f>SUM('Step 3'!B9:Y9)</f>
        <v>693467</v>
      </c>
      <c r="C9" s="42">
        <f>SUM('Step 3'!C9:Z9)</f>
        <v>682698</v>
      </c>
      <c r="D9" s="42">
        <f>SUM('Step 3'!D9:AA9)</f>
        <v>673509</v>
      </c>
      <c r="E9" s="42">
        <f>SUM('Step 3'!E9:AB9)</f>
        <v>665555</v>
      </c>
      <c r="F9" s="42">
        <f>SUM('Step 3'!F9:AC9)</f>
        <v>657043</v>
      </c>
      <c r="G9" s="42">
        <f>SUM('Step 3'!G9:AD9)</f>
        <v>649140</v>
      </c>
      <c r="H9" s="42">
        <f>SUM('Step 3'!H9:AE9)</f>
        <v>636315</v>
      </c>
      <c r="I9" s="42">
        <f>SUM('Step 3'!I9:AF9)</f>
        <v>627393</v>
      </c>
      <c r="J9" s="42">
        <f>SUM('Step 3'!J9:AG9)</f>
        <v>618404</v>
      </c>
      <c r="K9" s="42">
        <f>SUM('Step 3'!K9:AH9)</f>
        <v>609948</v>
      </c>
      <c r="L9" s="42">
        <f>SUM('Step 3'!L9:AI9)</f>
        <v>600449</v>
      </c>
      <c r="M9" s="42">
        <f>SUM('Step 3'!M9:AJ9)</f>
        <v>594185</v>
      </c>
    </row>
    <row r="10" spans="1:13" x14ac:dyDescent="0.25">
      <c r="A10" s="36" t="str">
        <f>'Step 3'!A10</f>
        <v>Bergenfield borough, NJ</v>
      </c>
      <c r="B10" s="42">
        <f>SUM('Step 3'!B10:Y10)</f>
        <v>20150</v>
      </c>
      <c r="C10" s="42">
        <f>SUM('Step 3'!C10:Z10)</f>
        <v>19830</v>
      </c>
      <c r="D10" s="42">
        <f>SUM('Step 3'!D10:AA10)</f>
        <v>19500</v>
      </c>
      <c r="E10" s="42">
        <f>SUM('Step 3'!E10:AB10)</f>
        <v>19185</v>
      </c>
      <c r="F10" s="42">
        <f>SUM('Step 3'!F10:AC10)</f>
        <v>18837</v>
      </c>
      <c r="G10" s="42">
        <f>SUM('Step 3'!G10:AD10)</f>
        <v>18542</v>
      </c>
      <c r="H10" s="42">
        <f>SUM('Step 3'!H10:AE10)</f>
        <v>18113</v>
      </c>
      <c r="I10" s="42">
        <f>SUM('Step 3'!I10:AF10)</f>
        <v>17835</v>
      </c>
      <c r="J10" s="42">
        <f>SUM('Step 3'!J10:AG10)</f>
        <v>17569</v>
      </c>
      <c r="K10" s="42">
        <f>SUM('Step 3'!K10:AH10)</f>
        <v>17310</v>
      </c>
      <c r="L10" s="42">
        <f>SUM('Step 3'!L10:AI10)</f>
        <v>17005</v>
      </c>
      <c r="M10" s="42">
        <f>SUM('Step 3'!M10:AJ10)</f>
        <v>16817</v>
      </c>
    </row>
    <row r="11" spans="1:13" x14ac:dyDescent="0.25">
      <c r="A11" s="36" t="str">
        <f>'Step 3'!A11</f>
        <v>Berkeley township, NJ</v>
      </c>
      <c r="B11" s="42">
        <f>SUM('Step 3'!B11:Y11)</f>
        <v>38693</v>
      </c>
      <c r="C11" s="42">
        <f>SUM('Step 3'!C11:Z11)</f>
        <v>37968</v>
      </c>
      <c r="D11" s="42">
        <f>SUM('Step 3'!D11:AA11)</f>
        <v>37405</v>
      </c>
      <c r="E11" s="42">
        <f>SUM('Step 3'!E11:AB11)</f>
        <v>36915</v>
      </c>
      <c r="F11" s="42">
        <f>SUM('Step 3'!F11:AC11)</f>
        <v>36376</v>
      </c>
      <c r="G11" s="42">
        <f>SUM('Step 3'!G11:AD11)</f>
        <v>35839</v>
      </c>
      <c r="H11" s="42">
        <f>SUM('Step 3'!H11:AE11)</f>
        <v>35102</v>
      </c>
      <c r="I11" s="42">
        <f>SUM('Step 3'!I11:AF11)</f>
        <v>34586</v>
      </c>
      <c r="J11" s="42">
        <f>SUM('Step 3'!J11:AG11)</f>
        <v>34091</v>
      </c>
      <c r="K11" s="42">
        <f>SUM('Step 3'!K11:AH11)</f>
        <v>33661</v>
      </c>
      <c r="L11" s="42">
        <f>SUM('Step 3'!L11:AI11)</f>
        <v>33179</v>
      </c>
      <c r="M11" s="42">
        <f>SUM('Step 3'!M11:AJ11)</f>
        <v>32834</v>
      </c>
    </row>
    <row r="12" spans="1:13" x14ac:dyDescent="0.25">
      <c r="A12" s="36" t="str">
        <f>'Step 3'!A12</f>
        <v>Bernards township, NJ</v>
      </c>
      <c r="B12" s="42">
        <f>SUM('Step 3'!B12:Y12)</f>
        <v>14647</v>
      </c>
      <c r="C12" s="42">
        <f>SUM('Step 3'!C12:Z12)</f>
        <v>14478</v>
      </c>
      <c r="D12" s="42">
        <f>SUM('Step 3'!D12:AA12)</f>
        <v>14319</v>
      </c>
      <c r="E12" s="42">
        <f>SUM('Step 3'!E12:AB12)</f>
        <v>14151</v>
      </c>
      <c r="F12" s="42">
        <f>SUM('Step 3'!F12:AC12)</f>
        <v>14000</v>
      </c>
      <c r="G12" s="42">
        <f>SUM('Step 3'!G12:AD12)</f>
        <v>13842</v>
      </c>
      <c r="H12" s="42">
        <f>SUM('Step 3'!H12:AE12)</f>
        <v>13569</v>
      </c>
      <c r="I12" s="42">
        <f>SUM('Step 3'!I12:AF12)</f>
        <v>13343</v>
      </c>
      <c r="J12" s="42">
        <f>SUM('Step 3'!J12:AG12)</f>
        <v>13118</v>
      </c>
      <c r="K12" s="42">
        <f>SUM('Step 3'!K12:AH12)</f>
        <v>12900</v>
      </c>
      <c r="L12" s="42">
        <f>SUM('Step 3'!L12:AI12)</f>
        <v>12676</v>
      </c>
      <c r="M12" s="42">
        <f>SUM('Step 3'!M12:AJ12)</f>
        <v>12528</v>
      </c>
    </row>
    <row r="13" spans="1:13" x14ac:dyDescent="0.25">
      <c r="A13" s="36" t="str">
        <f>'Step 3'!A13</f>
        <v>Bloomfield township, NJ</v>
      </c>
      <c r="B13" s="42">
        <f>SUM('Step 3'!B13:Y13)</f>
        <v>47552</v>
      </c>
      <c r="C13" s="42">
        <f>SUM('Step 3'!C13:Z13)</f>
        <v>46782</v>
      </c>
      <c r="D13" s="42">
        <f>SUM('Step 3'!D13:AA13)</f>
        <v>46136</v>
      </c>
      <c r="E13" s="42">
        <f>SUM('Step 3'!E13:AB13)</f>
        <v>45486</v>
      </c>
      <c r="F13" s="42">
        <f>SUM('Step 3'!F13:AC13)</f>
        <v>44913</v>
      </c>
      <c r="G13" s="42">
        <f>SUM('Step 3'!G13:AD13)</f>
        <v>44253</v>
      </c>
      <c r="H13" s="42">
        <f>SUM('Step 3'!H13:AE13)</f>
        <v>43344</v>
      </c>
      <c r="I13" s="42">
        <f>SUM('Step 3'!I13:AF13)</f>
        <v>42520</v>
      </c>
      <c r="J13" s="42">
        <f>SUM('Step 3'!J13:AG13)</f>
        <v>41726</v>
      </c>
      <c r="K13" s="42">
        <f>SUM('Step 3'!K13:AH13)</f>
        <v>41039</v>
      </c>
      <c r="L13" s="42">
        <f>SUM('Step 3'!L13:AI13)</f>
        <v>40436</v>
      </c>
      <c r="M13" s="42">
        <f>SUM('Step 3'!M13:AJ13)</f>
        <v>40096</v>
      </c>
    </row>
    <row r="14" spans="1:13" x14ac:dyDescent="0.25">
      <c r="A14" s="36" t="str">
        <f>'Step 3'!A14</f>
        <v>Brick township, NJ</v>
      </c>
      <c r="B14" s="42">
        <f>SUM('Step 3'!B14:Y14)</f>
        <v>74446</v>
      </c>
      <c r="C14" s="42">
        <f>SUM('Step 3'!C14:Z14)</f>
        <v>73086</v>
      </c>
      <c r="D14" s="42">
        <f>SUM('Step 3'!D14:AA14)</f>
        <v>71932</v>
      </c>
      <c r="E14" s="42">
        <f>SUM('Step 3'!E14:AB14)</f>
        <v>71005</v>
      </c>
      <c r="F14" s="42">
        <f>SUM('Step 3'!F14:AC14)</f>
        <v>70144</v>
      </c>
      <c r="G14" s="42">
        <f>SUM('Step 3'!G14:AD14)</f>
        <v>69283</v>
      </c>
      <c r="H14" s="42">
        <f>SUM('Step 3'!H14:AE14)</f>
        <v>68031</v>
      </c>
      <c r="I14" s="42">
        <f>SUM('Step 3'!I14:AF14)</f>
        <v>66910</v>
      </c>
      <c r="J14" s="42">
        <f>SUM('Step 3'!J14:AG14)</f>
        <v>65818</v>
      </c>
      <c r="K14" s="42">
        <f>SUM('Step 3'!K14:AH14)</f>
        <v>64740</v>
      </c>
      <c r="L14" s="42">
        <f>SUM('Step 3'!L14:AI14)</f>
        <v>63699</v>
      </c>
      <c r="M14" s="42">
        <f>SUM('Step 3'!M14:AJ14)</f>
        <v>62878</v>
      </c>
    </row>
    <row r="15" spans="1:13" x14ac:dyDescent="0.25">
      <c r="A15" s="36" t="str">
        <f>'Step 3'!A15</f>
        <v>Bridgeton city, NJ</v>
      </c>
      <c r="B15" s="42">
        <f>SUM('Step 3'!B15:Y15)</f>
        <v>24311</v>
      </c>
      <c r="C15" s="42">
        <f>SUM('Step 3'!C15:Z15)</f>
        <v>24056</v>
      </c>
      <c r="D15" s="42">
        <f>SUM('Step 3'!D15:AA15)</f>
        <v>23839</v>
      </c>
      <c r="E15" s="42">
        <f>SUM('Step 3'!E15:AB15)</f>
        <v>23715</v>
      </c>
      <c r="F15" s="42">
        <f>SUM('Step 3'!F15:AC15)</f>
        <v>23552</v>
      </c>
      <c r="G15" s="42">
        <f>SUM('Step 3'!G15:AD15)</f>
        <v>23400</v>
      </c>
      <c r="H15" s="42">
        <f>SUM('Step 3'!H15:AE15)</f>
        <v>23066</v>
      </c>
      <c r="I15" s="42">
        <f>SUM('Step 3'!I15:AF15)</f>
        <v>22851</v>
      </c>
      <c r="J15" s="42">
        <f>SUM('Step 3'!J15:AG15)</f>
        <v>22627</v>
      </c>
      <c r="K15" s="42">
        <f>SUM('Step 3'!K15:AH15)</f>
        <v>22428</v>
      </c>
      <c r="L15" s="42">
        <f>SUM('Step 3'!L15:AI15)</f>
        <v>22206</v>
      </c>
      <c r="M15" s="42">
        <f>SUM('Step 3'!M15:AJ15)</f>
        <v>22100</v>
      </c>
    </row>
    <row r="16" spans="1:13" x14ac:dyDescent="0.25">
      <c r="A16" s="36" t="str">
        <f>'Step 3'!A16</f>
        <v>Bridgewater township, NJ</v>
      </c>
      <c r="B16" s="42">
        <f>SUM('Step 3'!B16:Y16)</f>
        <v>29364</v>
      </c>
      <c r="C16" s="42">
        <f>SUM('Step 3'!C16:Z16)</f>
        <v>28915</v>
      </c>
      <c r="D16" s="42">
        <f>SUM('Step 3'!D16:AA16)</f>
        <v>28564</v>
      </c>
      <c r="E16" s="42">
        <f>SUM('Step 3'!E16:AB16)</f>
        <v>28334</v>
      </c>
      <c r="F16" s="42">
        <f>SUM('Step 3'!F16:AC16)</f>
        <v>28082</v>
      </c>
      <c r="G16" s="42">
        <f>SUM('Step 3'!G16:AD16)</f>
        <v>27854</v>
      </c>
      <c r="H16" s="42">
        <f>SUM('Step 3'!H16:AE16)</f>
        <v>27352</v>
      </c>
      <c r="I16" s="42">
        <f>SUM('Step 3'!I16:AF16)</f>
        <v>27061</v>
      </c>
      <c r="J16" s="42">
        <f>SUM('Step 3'!J16:AG16)</f>
        <v>26770</v>
      </c>
      <c r="K16" s="42">
        <f>SUM('Step 3'!K16:AH16)</f>
        <v>26426</v>
      </c>
      <c r="L16" s="42">
        <f>SUM('Step 3'!L16:AI16)</f>
        <v>26066</v>
      </c>
      <c r="M16" s="42">
        <f>SUM('Step 3'!M16:AJ16)</f>
        <v>25793</v>
      </c>
    </row>
    <row r="17" spans="1:13" x14ac:dyDescent="0.25">
      <c r="A17" s="36" t="str">
        <f>'Step 3'!A17</f>
        <v>Burlington County, NJ</v>
      </c>
      <c r="B17" s="42">
        <f>SUM('Step 3'!B17:Y17)</f>
        <v>389899</v>
      </c>
      <c r="C17" s="42">
        <f>SUM('Step 3'!C17:Z17)</f>
        <v>384497</v>
      </c>
      <c r="D17" s="42">
        <f>SUM('Step 3'!D17:AA17)</f>
        <v>379761</v>
      </c>
      <c r="E17" s="42">
        <f>SUM('Step 3'!E17:AB17)</f>
        <v>375639</v>
      </c>
      <c r="F17" s="42">
        <f>SUM('Step 3'!F17:AC17)</f>
        <v>371293</v>
      </c>
      <c r="G17" s="42">
        <f>SUM('Step 3'!G17:AD17)</f>
        <v>366859</v>
      </c>
      <c r="H17" s="42">
        <f>SUM('Step 3'!H17:AE17)</f>
        <v>360069</v>
      </c>
      <c r="I17" s="42">
        <f>SUM('Step 3'!I17:AF17)</f>
        <v>354874</v>
      </c>
      <c r="J17" s="42">
        <f>SUM('Step 3'!J17:AG17)</f>
        <v>349491</v>
      </c>
      <c r="K17" s="42">
        <f>SUM('Step 3'!K17:AH17)</f>
        <v>344168</v>
      </c>
      <c r="L17" s="42">
        <f>SUM('Step 3'!L17:AI17)</f>
        <v>338359</v>
      </c>
      <c r="M17" s="42">
        <f>SUM('Step 3'!M17:AJ17)</f>
        <v>333967</v>
      </c>
    </row>
    <row r="18" spans="1:13" x14ac:dyDescent="0.25">
      <c r="A18" s="36" t="str">
        <f>'Step 3'!A18</f>
        <v>Camden city, NJ</v>
      </c>
      <c r="B18" s="42">
        <f>SUM('Step 3'!B18:Y18)</f>
        <v>92283</v>
      </c>
      <c r="C18" s="42">
        <f>SUM('Step 3'!C18:Z18)</f>
        <v>90853</v>
      </c>
      <c r="D18" s="42">
        <f>SUM('Step 3'!D18:AA18)</f>
        <v>89541</v>
      </c>
      <c r="E18" s="42">
        <f>SUM('Step 3'!E18:AB18)</f>
        <v>88318</v>
      </c>
      <c r="F18" s="42">
        <f>SUM('Step 3'!F18:AC18)</f>
        <v>87284</v>
      </c>
      <c r="G18" s="42">
        <f>SUM('Step 3'!G18:AD18)</f>
        <v>86133</v>
      </c>
      <c r="H18" s="42">
        <f>SUM('Step 3'!H18:AE18)</f>
        <v>84690</v>
      </c>
      <c r="I18" s="42">
        <f>SUM('Step 3'!I18:AF18)</f>
        <v>83560</v>
      </c>
      <c r="J18" s="42">
        <f>SUM('Step 3'!J18:AG18)</f>
        <v>82390</v>
      </c>
      <c r="K18" s="42">
        <f>SUM('Step 3'!K18:AH18)</f>
        <v>81299</v>
      </c>
      <c r="L18" s="42">
        <f>SUM('Step 3'!L18:AI18)</f>
        <v>80310</v>
      </c>
      <c r="M18" s="42">
        <f>SUM('Step 3'!M18:AJ18)</f>
        <v>79695</v>
      </c>
    </row>
    <row r="19" spans="1:13" x14ac:dyDescent="0.25">
      <c r="A19" s="36" t="str">
        <f>'Step 3'!A19</f>
        <v>Camden County, NJ</v>
      </c>
      <c r="B19" s="42">
        <f>SUM('Step 3'!B19:Y19)</f>
        <v>516303</v>
      </c>
      <c r="C19" s="42">
        <f>SUM('Step 3'!C19:Z19)</f>
        <v>507826</v>
      </c>
      <c r="D19" s="42">
        <f>SUM('Step 3'!D19:AA19)</f>
        <v>500466</v>
      </c>
      <c r="E19" s="42">
        <f>SUM('Step 3'!E19:AB19)</f>
        <v>494175</v>
      </c>
      <c r="F19" s="42">
        <f>SUM('Step 3'!F19:AC19)</f>
        <v>488132</v>
      </c>
      <c r="G19" s="42">
        <f>SUM('Step 3'!G19:AD19)</f>
        <v>481775</v>
      </c>
      <c r="H19" s="42">
        <f>SUM('Step 3'!H19:AE19)</f>
        <v>472772</v>
      </c>
      <c r="I19" s="42">
        <f>SUM('Step 3'!I19:AF19)</f>
        <v>465613</v>
      </c>
      <c r="J19" s="42">
        <f>SUM('Step 3'!J19:AG19)</f>
        <v>458202</v>
      </c>
      <c r="K19" s="42">
        <f>SUM('Step 3'!K19:AH19)</f>
        <v>451020</v>
      </c>
      <c r="L19" s="42">
        <f>SUM('Step 3'!L19:AI19)</f>
        <v>443608</v>
      </c>
      <c r="M19" s="42">
        <f>SUM('Step 3'!M19:AJ19)</f>
        <v>438108</v>
      </c>
    </row>
    <row r="20" spans="1:13" x14ac:dyDescent="0.25">
      <c r="A20" s="36" t="str">
        <f>'Step 3'!A20</f>
        <v>Camden, NJ Metropolitan Division</v>
      </c>
      <c r="B20" s="42">
        <f>SUM('Step 3'!B20:Y20)</f>
        <v>1192257</v>
      </c>
      <c r="C20" s="42">
        <f>SUM('Step 3'!C20:Z20)</f>
        <v>1173676</v>
      </c>
      <c r="D20" s="42">
        <f>SUM('Step 3'!D20:AA20)</f>
        <v>1157465</v>
      </c>
      <c r="E20" s="42">
        <f>SUM('Step 3'!E20:AB20)</f>
        <v>1143496</v>
      </c>
      <c r="F20" s="42">
        <f>SUM('Step 3'!F20:AC20)</f>
        <v>1129574</v>
      </c>
      <c r="G20" s="42">
        <f>SUM('Step 3'!G20:AD20)</f>
        <v>1115109</v>
      </c>
      <c r="H20" s="42">
        <f>SUM('Step 3'!H20:AE20)</f>
        <v>1094127</v>
      </c>
      <c r="I20" s="42">
        <f>SUM('Step 3'!I20:AF20)</f>
        <v>1077562</v>
      </c>
      <c r="J20" s="42">
        <f>SUM('Step 3'!J20:AG20)</f>
        <v>1060630</v>
      </c>
      <c r="K20" s="42">
        <f>SUM('Step 3'!K20:AH20)</f>
        <v>1044090</v>
      </c>
      <c r="L20" s="42">
        <f>SUM('Step 3'!L20:AI20)</f>
        <v>1026569</v>
      </c>
      <c r="M20" s="42">
        <f>SUM('Step 3'!M20:AJ20)</f>
        <v>1013553</v>
      </c>
    </row>
    <row r="21" spans="1:13" x14ac:dyDescent="0.25">
      <c r="A21" s="36" t="str">
        <f>'Step 3'!A21</f>
        <v>Cape May County, NJ</v>
      </c>
      <c r="B21" s="42">
        <f>SUM('Step 3'!B21:Y21)</f>
        <v>153199</v>
      </c>
      <c r="C21" s="42">
        <f>SUM('Step 3'!C21:Z21)</f>
        <v>151341</v>
      </c>
      <c r="D21" s="42">
        <f>SUM('Step 3'!D21:AA21)</f>
        <v>150043</v>
      </c>
      <c r="E21" s="42">
        <f>SUM('Step 3'!E21:AB21)</f>
        <v>149175</v>
      </c>
      <c r="F21" s="42">
        <f>SUM('Step 3'!F21:AC21)</f>
        <v>148274</v>
      </c>
      <c r="G21" s="42">
        <f>SUM('Step 3'!G21:AD21)</f>
        <v>147173</v>
      </c>
      <c r="H21" s="42">
        <f>SUM('Step 3'!H21:AE21)</f>
        <v>145584</v>
      </c>
      <c r="I21" s="42">
        <f>SUM('Step 3'!I21:AF21)</f>
        <v>144170</v>
      </c>
      <c r="J21" s="42">
        <f>SUM('Step 3'!J21:AG21)</f>
        <v>142695</v>
      </c>
      <c r="K21" s="42">
        <f>SUM('Step 3'!K21:AH21)</f>
        <v>141188</v>
      </c>
      <c r="L21" s="42">
        <f>SUM('Step 3'!L21:AI21)</f>
        <v>139758</v>
      </c>
      <c r="M21" s="42">
        <f>SUM('Step 3'!M21:AJ21)</f>
        <v>138646</v>
      </c>
    </row>
    <row r="22" spans="1:13" x14ac:dyDescent="0.25">
      <c r="A22" s="36" t="str">
        <f>'Step 3'!A22</f>
        <v>Cherry Hill township, NJ</v>
      </c>
      <c r="B22" s="42">
        <f>SUM('Step 3'!B22:Y22)</f>
        <v>51474</v>
      </c>
      <c r="C22" s="42">
        <f>SUM('Step 3'!C22:Z22)</f>
        <v>50670</v>
      </c>
      <c r="D22" s="42">
        <f>SUM('Step 3'!D22:AA22)</f>
        <v>50033</v>
      </c>
      <c r="E22" s="42">
        <f>SUM('Step 3'!E22:AB22)</f>
        <v>49522</v>
      </c>
      <c r="F22" s="42">
        <f>SUM('Step 3'!F22:AC22)</f>
        <v>48990</v>
      </c>
      <c r="G22" s="42">
        <f>SUM('Step 3'!G22:AD22)</f>
        <v>48411</v>
      </c>
      <c r="H22" s="42">
        <f>SUM('Step 3'!H22:AE22)</f>
        <v>47464</v>
      </c>
      <c r="I22" s="42">
        <f>SUM('Step 3'!I22:AF22)</f>
        <v>46743</v>
      </c>
      <c r="J22" s="42">
        <f>SUM('Step 3'!J22:AG22)</f>
        <v>45960</v>
      </c>
      <c r="K22" s="42">
        <f>SUM('Step 3'!K22:AH22)</f>
        <v>45097</v>
      </c>
      <c r="L22" s="42">
        <f>SUM('Step 3'!L22:AI22)</f>
        <v>44237</v>
      </c>
      <c r="M22" s="42">
        <f>SUM('Step 3'!M22:AJ22)</f>
        <v>43515</v>
      </c>
    </row>
    <row r="23" spans="1:13" x14ac:dyDescent="0.25">
      <c r="A23" s="36" t="str">
        <f>'Step 3'!A23</f>
        <v>City of Orange township, NJ</v>
      </c>
      <c r="B23" s="42">
        <f>SUM('Step 3'!B23:Y23)</f>
        <v>35403</v>
      </c>
      <c r="C23" s="42">
        <f>SUM('Step 3'!C23:Z23)</f>
        <v>34736</v>
      </c>
      <c r="D23" s="42">
        <f>SUM('Step 3'!D23:AA23)</f>
        <v>34266</v>
      </c>
      <c r="E23" s="42">
        <f>SUM('Step 3'!E23:AB23)</f>
        <v>33816</v>
      </c>
      <c r="F23" s="42">
        <f>SUM('Step 3'!F23:AC23)</f>
        <v>33384</v>
      </c>
      <c r="G23" s="42">
        <f>SUM('Step 3'!G23:AD23)</f>
        <v>32933</v>
      </c>
      <c r="H23" s="42">
        <f>SUM('Step 3'!H23:AE23)</f>
        <v>32309</v>
      </c>
      <c r="I23" s="42">
        <f>SUM('Step 3'!I23:AF23)</f>
        <v>31883</v>
      </c>
      <c r="J23" s="42">
        <f>SUM('Step 3'!J23:AG23)</f>
        <v>31432</v>
      </c>
      <c r="K23" s="42">
        <f>SUM('Step 3'!K23:AH23)</f>
        <v>30935</v>
      </c>
      <c r="L23" s="42">
        <f>SUM('Step 3'!L23:AI23)</f>
        <v>30468</v>
      </c>
      <c r="M23" s="42">
        <f>SUM('Step 3'!M23:AJ23)</f>
        <v>30065</v>
      </c>
    </row>
    <row r="24" spans="1:13" x14ac:dyDescent="0.25">
      <c r="A24" s="36" t="str">
        <f>'Step 3'!A24</f>
        <v>Cliffside Park borough, NJ</v>
      </c>
      <c r="B24" s="42">
        <f>SUM('Step 3'!B24:Y24)</f>
        <v>17815</v>
      </c>
      <c r="C24" s="42">
        <f>SUM('Step 3'!C24:Z24)</f>
        <v>17492</v>
      </c>
      <c r="D24" s="42">
        <f>SUM('Step 3'!D24:AA24)</f>
        <v>17197</v>
      </c>
      <c r="E24" s="42">
        <f>SUM('Step 3'!E24:AB24)</f>
        <v>16955</v>
      </c>
      <c r="F24" s="42">
        <f>SUM('Step 3'!F24:AC24)</f>
        <v>16708</v>
      </c>
      <c r="G24" s="42">
        <f>SUM('Step 3'!G24:AD24)</f>
        <v>16479</v>
      </c>
      <c r="H24" s="42">
        <f>SUM('Step 3'!H24:AE24)</f>
        <v>16113</v>
      </c>
      <c r="I24" s="42">
        <f>SUM('Step 3'!I24:AF24)</f>
        <v>15852</v>
      </c>
      <c r="J24" s="42">
        <f>SUM('Step 3'!J24:AG24)</f>
        <v>15601</v>
      </c>
      <c r="K24" s="42">
        <f>SUM('Step 3'!K24:AH24)</f>
        <v>15273</v>
      </c>
      <c r="L24" s="42">
        <f>SUM('Step 3'!L24:AI24)</f>
        <v>14951</v>
      </c>
      <c r="M24" s="42">
        <f>SUM('Step 3'!M24:AJ24)</f>
        <v>14747</v>
      </c>
    </row>
    <row r="25" spans="1:13" x14ac:dyDescent="0.25">
      <c r="A25" s="36" t="str">
        <f>'Step 3'!A25</f>
        <v>Clifton city, NJ</v>
      </c>
      <c r="B25" s="42">
        <f>SUM('Step 3'!B25:Y25)</f>
        <v>83910</v>
      </c>
      <c r="C25" s="42">
        <f>SUM('Step 3'!C25:Z25)</f>
        <v>82553</v>
      </c>
      <c r="D25" s="42">
        <f>SUM('Step 3'!D25:AA25)</f>
        <v>81404</v>
      </c>
      <c r="E25" s="42">
        <f>SUM('Step 3'!E25:AB25)</f>
        <v>80461</v>
      </c>
      <c r="F25" s="42">
        <f>SUM('Step 3'!F25:AC25)</f>
        <v>79559</v>
      </c>
      <c r="G25" s="42">
        <f>SUM('Step 3'!G25:AD25)</f>
        <v>78518</v>
      </c>
      <c r="H25" s="42">
        <f>SUM('Step 3'!H25:AE25)</f>
        <v>77159</v>
      </c>
      <c r="I25" s="42">
        <f>SUM('Step 3'!I25:AF25)</f>
        <v>76078</v>
      </c>
      <c r="J25" s="42">
        <f>SUM('Step 3'!J25:AG25)</f>
        <v>75013</v>
      </c>
      <c r="K25" s="42">
        <f>SUM('Step 3'!K25:AH25)</f>
        <v>73981</v>
      </c>
      <c r="L25" s="42">
        <f>SUM('Step 3'!L25:AI25)</f>
        <v>72820</v>
      </c>
      <c r="M25" s="42">
        <f>SUM('Step 3'!M25:AJ25)</f>
        <v>71998</v>
      </c>
    </row>
    <row r="26" spans="1:13" x14ac:dyDescent="0.25">
      <c r="A26" s="36" t="str">
        <f>'Step 3'!A26</f>
        <v>Cumberland County, NJ</v>
      </c>
      <c r="B26" s="42">
        <f>SUM('Step 3'!B26:Y26)</f>
        <v>176434</v>
      </c>
      <c r="C26" s="42">
        <f>SUM('Step 3'!C26:Z26)</f>
        <v>173959</v>
      </c>
      <c r="D26" s="42">
        <f>SUM('Step 3'!D26:AA26)</f>
        <v>172088</v>
      </c>
      <c r="E26" s="42">
        <f>SUM('Step 3'!E26:AB26)</f>
        <v>170610</v>
      </c>
      <c r="F26" s="42">
        <f>SUM('Step 3'!F26:AC26)</f>
        <v>169147</v>
      </c>
      <c r="G26" s="42">
        <f>SUM('Step 3'!G26:AD26)</f>
        <v>167444</v>
      </c>
      <c r="H26" s="42">
        <f>SUM('Step 3'!H26:AE26)</f>
        <v>164930</v>
      </c>
      <c r="I26" s="42">
        <f>SUM('Step 3'!I26:AF26)</f>
        <v>162894</v>
      </c>
      <c r="J26" s="42">
        <f>SUM('Step 3'!J26:AG26)</f>
        <v>160846</v>
      </c>
      <c r="K26" s="42">
        <f>SUM('Step 3'!K26:AH26)</f>
        <v>158703</v>
      </c>
      <c r="L26" s="42">
        <f>SUM('Step 3'!L26:AI26)</f>
        <v>156577</v>
      </c>
      <c r="M26" s="42">
        <f>SUM('Step 3'!M26:AJ26)</f>
        <v>154969</v>
      </c>
    </row>
    <row r="27" spans="1:13" x14ac:dyDescent="0.25">
      <c r="A27" s="36" t="str">
        <f>'Step 3'!A27</f>
        <v>Deptford township, NJ</v>
      </c>
      <c r="B27" s="42">
        <f>SUM('Step 3'!B27:Y27)</f>
        <v>32726</v>
      </c>
      <c r="C27" s="42">
        <f>SUM('Step 3'!C27:Z27)</f>
        <v>32132</v>
      </c>
      <c r="D27" s="42">
        <f>SUM('Step 3'!D27:AA27)</f>
        <v>31643</v>
      </c>
      <c r="E27" s="42">
        <f>SUM('Step 3'!E27:AB27)</f>
        <v>31194</v>
      </c>
      <c r="F27" s="42">
        <f>SUM('Step 3'!F27:AC27)</f>
        <v>30713</v>
      </c>
      <c r="G27" s="42">
        <f>SUM('Step 3'!G27:AD27)</f>
        <v>30266</v>
      </c>
      <c r="H27" s="42">
        <f>SUM('Step 3'!H27:AE27)</f>
        <v>29673</v>
      </c>
      <c r="I27" s="42">
        <f>SUM('Step 3'!I27:AF27)</f>
        <v>29229</v>
      </c>
      <c r="J27" s="42">
        <f>SUM('Step 3'!J27:AG27)</f>
        <v>28801</v>
      </c>
      <c r="K27" s="42">
        <f>SUM('Step 3'!K27:AH27)</f>
        <v>28319</v>
      </c>
      <c r="L27" s="42">
        <f>SUM('Step 3'!L27:AI27)</f>
        <v>27792</v>
      </c>
      <c r="M27" s="42">
        <f>SUM('Step 3'!M27:AJ27)</f>
        <v>27407</v>
      </c>
    </row>
    <row r="28" spans="1:13" x14ac:dyDescent="0.25">
      <c r="A28" s="36" t="str">
        <f>'Step 3'!A28</f>
        <v>East Brunswick township, NJ</v>
      </c>
      <c r="B28" s="42">
        <f>SUM('Step 3'!B28:Y28)</f>
        <v>34869</v>
      </c>
      <c r="C28" s="42">
        <f>SUM('Step 3'!C28:Z28)</f>
        <v>34266</v>
      </c>
      <c r="D28" s="42">
        <f>SUM('Step 3'!D28:AA28)</f>
        <v>33732</v>
      </c>
      <c r="E28" s="42">
        <f>SUM('Step 3'!E28:AB28)</f>
        <v>33303</v>
      </c>
      <c r="F28" s="42">
        <f>SUM('Step 3'!F28:AC28)</f>
        <v>32844</v>
      </c>
      <c r="G28" s="42">
        <f>SUM('Step 3'!G28:AD28)</f>
        <v>32372</v>
      </c>
      <c r="H28" s="42">
        <f>SUM('Step 3'!H28:AE28)</f>
        <v>31649</v>
      </c>
      <c r="I28" s="42">
        <f>SUM('Step 3'!I28:AF28)</f>
        <v>31201</v>
      </c>
      <c r="J28" s="42">
        <f>SUM('Step 3'!J28:AG28)</f>
        <v>30774</v>
      </c>
      <c r="K28" s="42">
        <f>SUM('Step 3'!K28:AH28)</f>
        <v>30335</v>
      </c>
      <c r="L28" s="42">
        <f>SUM('Step 3'!L28:AI28)</f>
        <v>29849</v>
      </c>
      <c r="M28" s="42">
        <f>SUM('Step 3'!M28:AJ28)</f>
        <v>29511</v>
      </c>
    </row>
    <row r="29" spans="1:13" x14ac:dyDescent="0.25">
      <c r="A29" s="36" t="str">
        <f>'Step 3'!A29</f>
        <v>East Orange city, NJ</v>
      </c>
      <c r="B29" s="42">
        <f>SUM('Step 3'!B29:Y29)</f>
        <v>79698</v>
      </c>
      <c r="C29" s="42">
        <f>SUM('Step 3'!C29:Z29)</f>
        <v>78606</v>
      </c>
      <c r="D29" s="42">
        <f>SUM('Step 3'!D29:AA29)</f>
        <v>77732</v>
      </c>
      <c r="E29" s="42">
        <f>SUM('Step 3'!E29:AB29)</f>
        <v>77056</v>
      </c>
      <c r="F29" s="42">
        <f>SUM('Step 3'!F29:AC29)</f>
        <v>76444</v>
      </c>
      <c r="G29" s="42">
        <f>SUM('Step 3'!G29:AD29)</f>
        <v>75759</v>
      </c>
      <c r="H29" s="42">
        <f>SUM('Step 3'!H29:AE29)</f>
        <v>74545</v>
      </c>
      <c r="I29" s="42">
        <f>SUM('Step 3'!I29:AF29)</f>
        <v>73563</v>
      </c>
      <c r="J29" s="42">
        <f>SUM('Step 3'!J29:AG29)</f>
        <v>72499</v>
      </c>
      <c r="K29" s="42">
        <f>SUM('Step 3'!K29:AH29)</f>
        <v>71508</v>
      </c>
      <c r="L29" s="42">
        <f>SUM('Step 3'!L29:AI29)</f>
        <v>70565</v>
      </c>
      <c r="M29" s="42">
        <f>SUM('Step 3'!M29:AJ29)</f>
        <v>69815</v>
      </c>
    </row>
    <row r="30" spans="1:13" x14ac:dyDescent="0.25">
      <c r="A30" s="36" t="str">
        <f>'Step 3'!A30</f>
        <v>East Windsor township, NJ</v>
      </c>
      <c r="B30" s="42">
        <f>SUM('Step 3'!B30:Y30)</f>
        <v>19322</v>
      </c>
      <c r="C30" s="42">
        <f>SUM('Step 3'!C30:Z30)</f>
        <v>18923</v>
      </c>
      <c r="D30" s="42">
        <f>SUM('Step 3'!D30:AA30)</f>
        <v>18506</v>
      </c>
      <c r="E30" s="42">
        <f>SUM('Step 3'!E30:AB30)</f>
        <v>18224</v>
      </c>
      <c r="F30" s="42">
        <f>SUM('Step 3'!F30:AC30)</f>
        <v>17961</v>
      </c>
      <c r="G30" s="42">
        <f>SUM('Step 3'!G30:AD30)</f>
        <v>17677</v>
      </c>
      <c r="H30" s="42">
        <f>SUM('Step 3'!H30:AE30)</f>
        <v>17282</v>
      </c>
      <c r="I30" s="42">
        <f>SUM('Step 3'!I30:AF30)</f>
        <v>17028</v>
      </c>
      <c r="J30" s="42">
        <f>SUM('Step 3'!J30:AG30)</f>
        <v>16799</v>
      </c>
      <c r="K30" s="42">
        <f>SUM('Step 3'!K30:AH30)</f>
        <v>16543</v>
      </c>
      <c r="L30" s="42">
        <f>SUM('Step 3'!L30:AI30)</f>
        <v>16321</v>
      </c>
      <c r="M30" s="42">
        <f>SUM('Step 3'!M30:AJ30)</f>
        <v>16212</v>
      </c>
    </row>
    <row r="31" spans="1:13" x14ac:dyDescent="0.25">
      <c r="A31" s="36" t="str">
        <f>'Step 3'!A31</f>
        <v>Edison township, NJ</v>
      </c>
      <c r="B31" s="42">
        <f>SUM('Step 3'!B31:Y31)</f>
        <v>72532</v>
      </c>
      <c r="C31" s="42">
        <f>SUM('Step 3'!C31:Z31)</f>
        <v>71623</v>
      </c>
      <c r="D31" s="42">
        <f>SUM('Step 3'!D31:AA31)</f>
        <v>70747</v>
      </c>
      <c r="E31" s="42">
        <f>SUM('Step 3'!E31:AB31)</f>
        <v>69928</v>
      </c>
      <c r="F31" s="42">
        <f>SUM('Step 3'!F31:AC31)</f>
        <v>69268</v>
      </c>
      <c r="G31" s="42">
        <f>SUM('Step 3'!G31:AD31)</f>
        <v>68438</v>
      </c>
      <c r="H31" s="42">
        <f>SUM('Step 3'!H31:AE31)</f>
        <v>67156</v>
      </c>
      <c r="I31" s="42">
        <f>SUM('Step 3'!I31:AF31)</f>
        <v>66217</v>
      </c>
      <c r="J31" s="42">
        <f>SUM('Step 3'!J31:AG31)</f>
        <v>65218</v>
      </c>
      <c r="K31" s="42">
        <f>SUM('Step 3'!K31:AH31)</f>
        <v>64264</v>
      </c>
      <c r="L31" s="42">
        <f>SUM('Step 3'!L31:AI31)</f>
        <v>63224</v>
      </c>
      <c r="M31" s="42">
        <f>SUM('Step 3'!M31:AJ31)</f>
        <v>62493</v>
      </c>
    </row>
    <row r="32" spans="1:13" x14ac:dyDescent="0.25">
      <c r="A32" s="36" t="str">
        <f>'Step 3'!A32</f>
        <v>Egg Harbor township, NJ</v>
      </c>
      <c r="B32" s="42">
        <f>SUM('Step 3'!B32:Y32)</f>
        <v>55113</v>
      </c>
      <c r="C32" s="42">
        <f>SUM('Step 3'!C32:Z32)</f>
        <v>54550</v>
      </c>
      <c r="D32" s="42">
        <f>SUM('Step 3'!D32:AA32)</f>
        <v>54129</v>
      </c>
      <c r="E32" s="42">
        <f>SUM('Step 3'!E32:AB32)</f>
        <v>53825</v>
      </c>
      <c r="F32" s="42">
        <f>SUM('Step 3'!F32:AC32)</f>
        <v>53525</v>
      </c>
      <c r="G32" s="42">
        <f>SUM('Step 3'!G32:AD32)</f>
        <v>53128</v>
      </c>
      <c r="H32" s="42">
        <f>SUM('Step 3'!H32:AE32)</f>
        <v>52549</v>
      </c>
      <c r="I32" s="42">
        <f>SUM('Step 3'!I32:AF32)</f>
        <v>52026</v>
      </c>
      <c r="J32" s="42">
        <f>SUM('Step 3'!J32:AG32)</f>
        <v>51505</v>
      </c>
      <c r="K32" s="42">
        <f>SUM('Step 3'!K32:AH32)</f>
        <v>50912</v>
      </c>
      <c r="L32" s="42">
        <f>SUM('Step 3'!L32:AI32)</f>
        <v>50159</v>
      </c>
      <c r="M32" s="42">
        <f>SUM('Step 3'!M32:AJ32)</f>
        <v>49595</v>
      </c>
    </row>
    <row r="33" spans="1:13" x14ac:dyDescent="0.25">
      <c r="A33" s="36" t="str">
        <f>'Step 3'!A33</f>
        <v>Elizabeth city, NJ</v>
      </c>
      <c r="B33" s="42">
        <f>SUM('Step 3'!B33:Y33)</f>
        <v>141546</v>
      </c>
      <c r="C33" s="42">
        <f>SUM('Step 3'!C33:Z33)</f>
        <v>139360</v>
      </c>
      <c r="D33" s="42">
        <f>SUM('Step 3'!D33:AA33)</f>
        <v>137614</v>
      </c>
      <c r="E33" s="42">
        <f>SUM('Step 3'!E33:AB33)</f>
        <v>135964</v>
      </c>
      <c r="F33" s="42">
        <f>SUM('Step 3'!F33:AC33)</f>
        <v>134530</v>
      </c>
      <c r="G33" s="42">
        <f>SUM('Step 3'!G33:AD33)</f>
        <v>132877</v>
      </c>
      <c r="H33" s="42">
        <f>SUM('Step 3'!H33:AE33)</f>
        <v>130610</v>
      </c>
      <c r="I33" s="42">
        <f>SUM('Step 3'!I33:AF33)</f>
        <v>129079</v>
      </c>
      <c r="J33" s="42">
        <f>SUM('Step 3'!J33:AG33)</f>
        <v>127633</v>
      </c>
      <c r="K33" s="42">
        <f>SUM('Step 3'!K33:AH33)</f>
        <v>126046</v>
      </c>
      <c r="L33" s="42">
        <f>SUM('Step 3'!L33:AI33)</f>
        <v>124449</v>
      </c>
      <c r="M33" s="42">
        <f>SUM('Step 3'!M33:AJ33)</f>
        <v>123276</v>
      </c>
    </row>
    <row r="34" spans="1:13" x14ac:dyDescent="0.25">
      <c r="A34" s="36" t="str">
        <f>'Step 3'!A34</f>
        <v>Englewood city, NJ</v>
      </c>
      <c r="B34" s="42">
        <f>SUM('Step 3'!B34:Y34)</f>
        <v>22347</v>
      </c>
      <c r="C34" s="42">
        <f>SUM('Step 3'!C34:Z34)</f>
        <v>21969</v>
      </c>
      <c r="D34" s="42">
        <f>SUM('Step 3'!D34:AA34)</f>
        <v>21691</v>
      </c>
      <c r="E34" s="42">
        <f>SUM('Step 3'!E34:AB34)</f>
        <v>21528</v>
      </c>
      <c r="F34" s="42">
        <f>SUM('Step 3'!F34:AC34)</f>
        <v>21357</v>
      </c>
      <c r="G34" s="42">
        <f>SUM('Step 3'!G34:AD34)</f>
        <v>21235</v>
      </c>
      <c r="H34" s="42">
        <f>SUM('Step 3'!H34:AE34)</f>
        <v>20876</v>
      </c>
      <c r="I34" s="42">
        <f>SUM('Step 3'!I34:AF34)</f>
        <v>20658</v>
      </c>
      <c r="J34" s="42">
        <f>SUM('Step 3'!J34:AG34)</f>
        <v>20417</v>
      </c>
      <c r="K34" s="42">
        <f>SUM('Step 3'!K34:AH34)</f>
        <v>20214</v>
      </c>
      <c r="L34" s="42">
        <f>SUM('Step 3'!L34:AI34)</f>
        <v>19979</v>
      </c>
      <c r="M34" s="42">
        <f>SUM('Step 3'!M34:AJ34)</f>
        <v>19862</v>
      </c>
    </row>
    <row r="35" spans="1:13" x14ac:dyDescent="0.25">
      <c r="A35" s="36" t="str">
        <f>'Step 3'!A35</f>
        <v>Essex County, NJ</v>
      </c>
      <c r="B35" s="42">
        <f>SUM('Step 3'!B35:Y35)</f>
        <v>791679</v>
      </c>
      <c r="C35" s="42">
        <f>SUM('Step 3'!C35:Z35)</f>
        <v>779758</v>
      </c>
      <c r="D35" s="42">
        <f>SUM('Step 3'!D35:AA35)</f>
        <v>769718</v>
      </c>
      <c r="E35" s="42">
        <f>SUM('Step 3'!E35:AB35)</f>
        <v>760822</v>
      </c>
      <c r="F35" s="42">
        <f>SUM('Step 3'!F35:AC35)</f>
        <v>752567</v>
      </c>
      <c r="G35" s="42">
        <f>SUM('Step 3'!G35:AD35)</f>
        <v>743903</v>
      </c>
      <c r="H35" s="42">
        <f>SUM('Step 3'!H35:AE35)</f>
        <v>730872</v>
      </c>
      <c r="I35" s="42">
        <f>SUM('Step 3'!I35:AF35)</f>
        <v>720458</v>
      </c>
      <c r="J35" s="42">
        <f>SUM('Step 3'!J35:AG35)</f>
        <v>709680</v>
      </c>
      <c r="K35" s="42">
        <f>SUM('Step 3'!K35:AH35)</f>
        <v>699404</v>
      </c>
      <c r="L35" s="42">
        <f>SUM('Step 3'!L35:AI35)</f>
        <v>688754</v>
      </c>
      <c r="M35" s="42">
        <f>SUM('Step 3'!M35:AJ35)</f>
        <v>680924</v>
      </c>
    </row>
    <row r="36" spans="1:13" x14ac:dyDescent="0.25">
      <c r="A36" s="36" t="str">
        <f>'Step 3'!A36</f>
        <v>Evesham township, NJ</v>
      </c>
      <c r="B36" s="42">
        <f>SUM('Step 3'!B36:Y36)</f>
        <v>34332</v>
      </c>
      <c r="C36" s="42">
        <f>SUM('Step 3'!C36:Z36)</f>
        <v>33915</v>
      </c>
      <c r="D36" s="42">
        <f>SUM('Step 3'!D36:AA36)</f>
        <v>33475</v>
      </c>
      <c r="E36" s="42">
        <f>SUM('Step 3'!E36:AB36)</f>
        <v>33019</v>
      </c>
      <c r="F36" s="42">
        <f>SUM('Step 3'!F36:AC36)</f>
        <v>32616</v>
      </c>
      <c r="G36" s="42">
        <f>SUM('Step 3'!G36:AD36)</f>
        <v>32239</v>
      </c>
      <c r="H36" s="42">
        <f>SUM('Step 3'!H36:AE36)</f>
        <v>31593</v>
      </c>
      <c r="I36" s="42">
        <f>SUM('Step 3'!I36:AF36)</f>
        <v>31048</v>
      </c>
      <c r="J36" s="42">
        <f>SUM('Step 3'!J36:AG36)</f>
        <v>30550</v>
      </c>
      <c r="K36" s="42">
        <f>SUM('Step 3'!K36:AH36)</f>
        <v>30093</v>
      </c>
      <c r="L36" s="42">
        <f>SUM('Step 3'!L36:AI36)</f>
        <v>29533</v>
      </c>
      <c r="M36" s="42">
        <f>SUM('Step 3'!M36:AJ36)</f>
        <v>29245</v>
      </c>
    </row>
    <row r="37" spans="1:13" x14ac:dyDescent="0.25">
      <c r="A37" s="36" t="str">
        <f>'Step 3'!A37</f>
        <v>Ewing township, NJ</v>
      </c>
      <c r="B37" s="42">
        <f>SUM('Step 3'!B37:Y37)</f>
        <v>31099</v>
      </c>
      <c r="C37" s="42">
        <f>SUM('Step 3'!C37:Z37)</f>
        <v>30755</v>
      </c>
      <c r="D37" s="42">
        <f>SUM('Step 3'!D37:AA37)</f>
        <v>30428</v>
      </c>
      <c r="E37" s="42">
        <f>SUM('Step 3'!E37:AB37)</f>
        <v>30008</v>
      </c>
      <c r="F37" s="42">
        <f>SUM('Step 3'!F37:AC37)</f>
        <v>29627</v>
      </c>
      <c r="G37" s="42">
        <f>SUM('Step 3'!G37:AD37)</f>
        <v>29287</v>
      </c>
      <c r="H37" s="42">
        <f>SUM('Step 3'!H37:AE37)</f>
        <v>28689</v>
      </c>
      <c r="I37" s="42">
        <f>SUM('Step 3'!I37:AF37)</f>
        <v>28272</v>
      </c>
      <c r="J37" s="42">
        <f>SUM('Step 3'!J37:AG37)</f>
        <v>27883</v>
      </c>
      <c r="K37" s="42">
        <f>SUM('Step 3'!K37:AH37)</f>
        <v>27511</v>
      </c>
      <c r="L37" s="42">
        <f>SUM('Step 3'!L37:AI37)</f>
        <v>27119</v>
      </c>
      <c r="M37" s="42">
        <f>SUM('Step 3'!M37:AJ37)</f>
        <v>26940</v>
      </c>
    </row>
    <row r="38" spans="1:13" x14ac:dyDescent="0.25">
      <c r="A38" s="36" t="str">
        <f>'Step 3'!A38</f>
        <v>Fair Lawn borough, NJ</v>
      </c>
      <c r="B38" s="42">
        <f>SUM('Step 3'!B38:Y38)</f>
        <v>25050</v>
      </c>
      <c r="C38" s="42">
        <f>SUM('Step 3'!C38:Z38)</f>
        <v>24680</v>
      </c>
      <c r="D38" s="42">
        <f>SUM('Step 3'!D38:AA38)</f>
        <v>24393</v>
      </c>
      <c r="E38" s="42">
        <f>SUM('Step 3'!E38:AB38)</f>
        <v>24119</v>
      </c>
      <c r="F38" s="42">
        <f>SUM('Step 3'!F38:AC38)</f>
        <v>23839</v>
      </c>
      <c r="G38" s="42">
        <f>SUM('Step 3'!G38:AD38)</f>
        <v>23570</v>
      </c>
      <c r="H38" s="42">
        <f>SUM('Step 3'!H38:AE38)</f>
        <v>23158</v>
      </c>
      <c r="I38" s="42">
        <f>SUM('Step 3'!I38:AF38)</f>
        <v>22858</v>
      </c>
      <c r="J38" s="42">
        <f>SUM('Step 3'!J38:AG38)</f>
        <v>22498</v>
      </c>
      <c r="K38" s="42">
        <f>SUM('Step 3'!K38:AH38)</f>
        <v>22146</v>
      </c>
      <c r="L38" s="42">
        <f>SUM('Step 3'!L38:AI38)</f>
        <v>21810</v>
      </c>
      <c r="M38" s="42">
        <f>SUM('Step 3'!M38:AJ38)</f>
        <v>21579</v>
      </c>
    </row>
    <row r="39" spans="1:13" x14ac:dyDescent="0.25">
      <c r="A39" s="36" t="str">
        <f>'Step 3'!A39</f>
        <v>Fort Lee borough, NJ</v>
      </c>
      <c r="B39" s="42">
        <f>SUM('Step 3'!B39:Y39)</f>
        <v>21632</v>
      </c>
      <c r="C39" s="42">
        <f>SUM('Step 3'!C39:Z39)</f>
        <v>21279</v>
      </c>
      <c r="D39" s="42">
        <f>SUM('Step 3'!D39:AA39)</f>
        <v>20981</v>
      </c>
      <c r="E39" s="42">
        <f>SUM('Step 3'!E39:AB39)</f>
        <v>20694</v>
      </c>
      <c r="F39" s="42">
        <f>SUM('Step 3'!F39:AC39)</f>
        <v>20437</v>
      </c>
      <c r="G39" s="42">
        <f>SUM('Step 3'!G39:AD39)</f>
        <v>20160</v>
      </c>
      <c r="H39" s="42">
        <f>SUM('Step 3'!H39:AE39)</f>
        <v>19708</v>
      </c>
      <c r="I39" s="42">
        <f>SUM('Step 3'!I39:AF39)</f>
        <v>19374</v>
      </c>
      <c r="J39" s="42">
        <f>SUM('Step 3'!J39:AG39)</f>
        <v>19048</v>
      </c>
      <c r="K39" s="42">
        <f>SUM('Step 3'!K39:AH39)</f>
        <v>18760</v>
      </c>
      <c r="L39" s="42">
        <f>SUM('Step 3'!L39:AI39)</f>
        <v>18421</v>
      </c>
      <c r="M39" s="42">
        <f>SUM('Step 3'!M39:AJ39)</f>
        <v>18203</v>
      </c>
    </row>
    <row r="40" spans="1:13" x14ac:dyDescent="0.25">
      <c r="A40" s="36" t="str">
        <f>'Step 3'!A40</f>
        <v>Franklin township (Somerset County), NJ</v>
      </c>
      <c r="B40" s="42">
        <f>SUM('Step 3'!B40:Y40)</f>
        <v>52828</v>
      </c>
      <c r="C40" s="42">
        <f>SUM('Step 3'!C40:Z40)</f>
        <v>51979</v>
      </c>
      <c r="D40" s="42">
        <f>SUM('Step 3'!D40:AA40)</f>
        <v>51228</v>
      </c>
      <c r="E40" s="42">
        <f>SUM('Step 3'!E40:AB40)</f>
        <v>50582</v>
      </c>
      <c r="F40" s="42">
        <f>SUM('Step 3'!F40:AC40)</f>
        <v>49995</v>
      </c>
      <c r="G40" s="42">
        <f>SUM('Step 3'!G40:AD40)</f>
        <v>49379</v>
      </c>
      <c r="H40" s="42">
        <f>SUM('Step 3'!H40:AE40)</f>
        <v>48486</v>
      </c>
      <c r="I40" s="42">
        <f>SUM('Step 3'!I40:AF40)</f>
        <v>47804</v>
      </c>
      <c r="J40" s="42">
        <f>SUM('Step 3'!J40:AG40)</f>
        <v>47116</v>
      </c>
      <c r="K40" s="42">
        <f>SUM('Step 3'!K40:AH40)</f>
        <v>46541</v>
      </c>
      <c r="L40" s="42">
        <f>SUM('Step 3'!L40:AI40)</f>
        <v>45826</v>
      </c>
      <c r="M40" s="42">
        <f>SUM('Step 3'!M40:AJ40)</f>
        <v>45351</v>
      </c>
    </row>
    <row r="41" spans="1:13" x14ac:dyDescent="0.25">
      <c r="A41" s="36" t="str">
        <f>'Step 3'!A41</f>
        <v>Freehold township, NJ</v>
      </c>
      <c r="B41" s="42">
        <f>SUM('Step 3'!B41:Y41)</f>
        <v>26278</v>
      </c>
      <c r="C41" s="42">
        <f>SUM('Step 3'!C41:Z41)</f>
        <v>25934</v>
      </c>
      <c r="D41" s="42">
        <f>SUM('Step 3'!D41:AA41)</f>
        <v>25606</v>
      </c>
      <c r="E41" s="42">
        <f>SUM('Step 3'!E41:AB41)</f>
        <v>25307</v>
      </c>
      <c r="F41" s="42">
        <f>SUM('Step 3'!F41:AC41)</f>
        <v>24985</v>
      </c>
      <c r="G41" s="42">
        <f>SUM('Step 3'!G41:AD41)</f>
        <v>24632</v>
      </c>
      <c r="H41" s="42">
        <f>SUM('Step 3'!H41:AE41)</f>
        <v>24070</v>
      </c>
      <c r="I41" s="42">
        <f>SUM('Step 3'!I41:AF41)</f>
        <v>23646</v>
      </c>
      <c r="J41" s="42">
        <f>SUM('Step 3'!J41:AG41)</f>
        <v>23214</v>
      </c>
      <c r="K41" s="42">
        <f>SUM('Step 3'!K41:AH41)</f>
        <v>22797</v>
      </c>
      <c r="L41" s="42">
        <f>SUM('Step 3'!L41:AI41)</f>
        <v>22394</v>
      </c>
      <c r="M41" s="42">
        <f>SUM('Step 3'!M41:AJ41)</f>
        <v>22092</v>
      </c>
    </row>
    <row r="42" spans="1:13" x14ac:dyDescent="0.25">
      <c r="A42" s="36" t="str">
        <f>'Step 3'!A42</f>
        <v>Galloway township, NJ</v>
      </c>
      <c r="B42" s="42">
        <f>SUM('Step 3'!B42:Y42)</f>
        <v>45485</v>
      </c>
      <c r="C42" s="42">
        <f>SUM('Step 3'!C42:Z42)</f>
        <v>45111</v>
      </c>
      <c r="D42" s="42">
        <f>SUM('Step 3'!D42:AA42)</f>
        <v>44909</v>
      </c>
      <c r="E42" s="42">
        <f>SUM('Step 3'!E42:AB42)</f>
        <v>44708</v>
      </c>
      <c r="F42" s="42">
        <f>SUM('Step 3'!F42:AC42)</f>
        <v>44575</v>
      </c>
      <c r="G42" s="42">
        <f>SUM('Step 3'!G42:AD42)</f>
        <v>44444</v>
      </c>
      <c r="H42" s="42">
        <f>SUM('Step 3'!H42:AE42)</f>
        <v>43934</v>
      </c>
      <c r="I42" s="42">
        <f>SUM('Step 3'!I42:AF42)</f>
        <v>43561</v>
      </c>
      <c r="J42" s="42">
        <f>SUM('Step 3'!J42:AG42)</f>
        <v>43153</v>
      </c>
      <c r="K42" s="42">
        <f>SUM('Step 3'!K42:AH42)</f>
        <v>42677</v>
      </c>
      <c r="L42" s="42">
        <f>SUM('Step 3'!L42:AI42)</f>
        <v>41944</v>
      </c>
      <c r="M42" s="42">
        <f>SUM('Step 3'!M42:AJ42)</f>
        <v>41406</v>
      </c>
    </row>
    <row r="43" spans="1:13" x14ac:dyDescent="0.25">
      <c r="A43" s="36" t="str">
        <f>'Step 3'!A43</f>
        <v>Garfield city, NJ</v>
      </c>
      <c r="B43" s="42">
        <f>SUM('Step 3'!B43:Y43)</f>
        <v>37956</v>
      </c>
      <c r="C43" s="42">
        <f>SUM('Step 3'!C43:Z43)</f>
        <v>37484</v>
      </c>
      <c r="D43" s="42">
        <f>SUM('Step 3'!D43:AA43)</f>
        <v>37015</v>
      </c>
      <c r="E43" s="42">
        <f>SUM('Step 3'!E43:AB43)</f>
        <v>36623</v>
      </c>
      <c r="F43" s="42">
        <f>SUM('Step 3'!F43:AC43)</f>
        <v>36236</v>
      </c>
      <c r="G43" s="42">
        <f>SUM('Step 3'!G43:AD43)</f>
        <v>35845</v>
      </c>
      <c r="H43" s="42">
        <f>SUM('Step 3'!H43:AE43)</f>
        <v>35285</v>
      </c>
      <c r="I43" s="42">
        <f>SUM('Step 3'!I43:AF43)</f>
        <v>34763</v>
      </c>
      <c r="J43" s="42">
        <f>SUM('Step 3'!J43:AG43)</f>
        <v>34261</v>
      </c>
      <c r="K43" s="42">
        <f>SUM('Step 3'!K43:AH43)</f>
        <v>33714</v>
      </c>
      <c r="L43" s="42">
        <f>SUM('Step 3'!L43:AI43)</f>
        <v>33138</v>
      </c>
      <c r="M43" s="42">
        <f>SUM('Step 3'!M43:AJ43)</f>
        <v>32738</v>
      </c>
    </row>
    <row r="44" spans="1:13" x14ac:dyDescent="0.25">
      <c r="A44" s="36" t="str">
        <f>'Step 3'!A44</f>
        <v>Gloucester County, NJ</v>
      </c>
      <c r="B44" s="42">
        <f>SUM('Step 3'!B44:Y44)</f>
        <v>286055</v>
      </c>
      <c r="C44" s="42">
        <f>SUM('Step 3'!C44:Z44)</f>
        <v>281353</v>
      </c>
      <c r="D44" s="42">
        <f>SUM('Step 3'!D44:AA44)</f>
        <v>277238</v>
      </c>
      <c r="E44" s="42">
        <f>SUM('Step 3'!E44:AB44)</f>
        <v>273682</v>
      </c>
      <c r="F44" s="42">
        <f>SUM('Step 3'!F44:AC44)</f>
        <v>270149</v>
      </c>
      <c r="G44" s="42">
        <f>SUM('Step 3'!G44:AD44)</f>
        <v>266475</v>
      </c>
      <c r="H44" s="42">
        <f>SUM('Step 3'!H44:AE44)</f>
        <v>261286</v>
      </c>
      <c r="I44" s="42">
        <f>SUM('Step 3'!I44:AF44)</f>
        <v>257075</v>
      </c>
      <c r="J44" s="42">
        <f>SUM('Step 3'!J44:AG44)</f>
        <v>252937</v>
      </c>
      <c r="K44" s="42">
        <f>SUM('Step 3'!K44:AH44)</f>
        <v>248902</v>
      </c>
      <c r="L44" s="42">
        <f>SUM('Step 3'!L44:AI44)</f>
        <v>244602</v>
      </c>
      <c r="M44" s="42">
        <f>SUM('Step 3'!M44:AJ44)</f>
        <v>241478</v>
      </c>
    </row>
    <row r="45" spans="1:13" x14ac:dyDescent="0.25">
      <c r="A45" s="36" t="str">
        <f>'Step 3'!A45</f>
        <v>Gloucester township, NJ</v>
      </c>
      <c r="B45" s="42">
        <f>SUM('Step 3'!B45:Y45)</f>
        <v>66065</v>
      </c>
      <c r="C45" s="42">
        <f>SUM('Step 3'!C45:Z45)</f>
        <v>65083</v>
      </c>
      <c r="D45" s="42">
        <f>SUM('Step 3'!D45:AA45)</f>
        <v>64189</v>
      </c>
      <c r="E45" s="42">
        <f>SUM('Step 3'!E45:AB45)</f>
        <v>63390</v>
      </c>
      <c r="F45" s="42">
        <f>SUM('Step 3'!F45:AC45)</f>
        <v>62525</v>
      </c>
      <c r="G45" s="42">
        <f>SUM('Step 3'!G45:AD45)</f>
        <v>61733</v>
      </c>
      <c r="H45" s="42">
        <f>SUM('Step 3'!H45:AE45)</f>
        <v>60576</v>
      </c>
      <c r="I45" s="42">
        <f>SUM('Step 3'!I45:AF45)</f>
        <v>59639</v>
      </c>
      <c r="J45" s="42">
        <f>SUM('Step 3'!J45:AG45)</f>
        <v>58666</v>
      </c>
      <c r="K45" s="42">
        <f>SUM('Step 3'!K45:AH45)</f>
        <v>57779</v>
      </c>
      <c r="L45" s="42">
        <f>SUM('Step 3'!L45:AI45)</f>
        <v>56770</v>
      </c>
      <c r="M45" s="42">
        <f>SUM('Step 3'!M45:AJ45)</f>
        <v>56013</v>
      </c>
    </row>
    <row r="46" spans="1:13" x14ac:dyDescent="0.25">
      <c r="A46" s="36" t="str">
        <f>'Step 3'!A46</f>
        <v>Hackensack city, NJ</v>
      </c>
      <c r="B46" s="42">
        <f>SUM('Step 3'!B46:Y46)</f>
        <v>40789</v>
      </c>
      <c r="C46" s="42">
        <f>SUM('Step 3'!C46:Z46)</f>
        <v>40263</v>
      </c>
      <c r="D46" s="42">
        <f>SUM('Step 3'!D46:AA46)</f>
        <v>39847</v>
      </c>
      <c r="E46" s="42">
        <f>SUM('Step 3'!E46:AB46)</f>
        <v>39551</v>
      </c>
      <c r="F46" s="42">
        <f>SUM('Step 3'!F46:AC46)</f>
        <v>39098</v>
      </c>
      <c r="G46" s="42">
        <f>SUM('Step 3'!G46:AD46)</f>
        <v>38760</v>
      </c>
      <c r="H46" s="42">
        <f>SUM('Step 3'!H46:AE46)</f>
        <v>38160</v>
      </c>
      <c r="I46" s="42">
        <f>SUM('Step 3'!I46:AF46)</f>
        <v>37730</v>
      </c>
      <c r="J46" s="42">
        <f>SUM('Step 3'!J46:AG46)</f>
        <v>37230</v>
      </c>
      <c r="K46" s="42">
        <f>SUM('Step 3'!K46:AH46)</f>
        <v>36850</v>
      </c>
      <c r="L46" s="42">
        <f>SUM('Step 3'!L46:AI46)</f>
        <v>36364</v>
      </c>
      <c r="M46" s="42">
        <f>SUM('Step 3'!M46:AJ46)</f>
        <v>35950</v>
      </c>
    </row>
    <row r="47" spans="1:13" x14ac:dyDescent="0.25">
      <c r="A47" s="36" t="str">
        <f>'Step 3'!A47</f>
        <v>Hamilton township (Atlantic County), NJ</v>
      </c>
      <c r="B47" s="42">
        <f>SUM('Step 3'!B47:Y47)</f>
        <v>34190</v>
      </c>
      <c r="C47" s="42">
        <f>SUM('Step 3'!C47:Z47)</f>
        <v>33798</v>
      </c>
      <c r="D47" s="42">
        <f>SUM('Step 3'!D47:AA47)</f>
        <v>33527</v>
      </c>
      <c r="E47" s="42">
        <f>SUM('Step 3'!E47:AB47)</f>
        <v>33380</v>
      </c>
      <c r="F47" s="42">
        <f>SUM('Step 3'!F47:AC47)</f>
        <v>33206</v>
      </c>
      <c r="G47" s="42">
        <f>SUM('Step 3'!G47:AD47)</f>
        <v>32871</v>
      </c>
      <c r="H47" s="42">
        <f>SUM('Step 3'!H47:AE47)</f>
        <v>32348</v>
      </c>
      <c r="I47" s="42">
        <f>SUM('Step 3'!I47:AF47)</f>
        <v>31877</v>
      </c>
      <c r="J47" s="42">
        <f>SUM('Step 3'!J47:AG47)</f>
        <v>31484</v>
      </c>
      <c r="K47" s="42">
        <f>SUM('Step 3'!K47:AH47)</f>
        <v>31109</v>
      </c>
      <c r="L47" s="42">
        <f>SUM('Step 3'!L47:AI47)</f>
        <v>30610</v>
      </c>
      <c r="M47" s="42">
        <f>SUM('Step 3'!M47:AJ47)</f>
        <v>30222</v>
      </c>
    </row>
    <row r="48" spans="1:13" x14ac:dyDescent="0.25">
      <c r="A48" s="36" t="str">
        <f>'Step 3'!A48</f>
        <v>Hamilton township (Mercer County), NJ</v>
      </c>
      <c r="B48" s="42">
        <f>SUM('Step 3'!B48:Y48)</f>
        <v>75899</v>
      </c>
      <c r="C48" s="42">
        <f>SUM('Step 3'!C48:Z48)</f>
        <v>74763</v>
      </c>
      <c r="D48" s="42">
        <f>SUM('Step 3'!D48:AA48)</f>
        <v>73734</v>
      </c>
      <c r="E48" s="42">
        <f>SUM('Step 3'!E48:AB48)</f>
        <v>72791</v>
      </c>
      <c r="F48" s="42">
        <f>SUM('Step 3'!F48:AC48)</f>
        <v>71891</v>
      </c>
      <c r="G48" s="42">
        <f>SUM('Step 3'!G48:AD48)</f>
        <v>71046</v>
      </c>
      <c r="H48" s="42">
        <f>SUM('Step 3'!H48:AE48)</f>
        <v>69618</v>
      </c>
      <c r="I48" s="42">
        <f>SUM('Step 3'!I48:AF48)</f>
        <v>68588</v>
      </c>
      <c r="J48" s="42">
        <f>SUM('Step 3'!J48:AG48)</f>
        <v>67559</v>
      </c>
      <c r="K48" s="42">
        <f>SUM('Step 3'!K48:AH48)</f>
        <v>66636</v>
      </c>
      <c r="L48" s="42">
        <f>SUM('Step 3'!L48:AI48)</f>
        <v>65553</v>
      </c>
      <c r="M48" s="42">
        <f>SUM('Step 3'!M48:AJ48)</f>
        <v>64751</v>
      </c>
    </row>
    <row r="49" spans="1:13" x14ac:dyDescent="0.25">
      <c r="A49" s="36" t="str">
        <f>'Step 3'!A49</f>
        <v>Hillsborough township, NJ</v>
      </c>
      <c r="B49" s="42">
        <f>SUM('Step 3'!B49:Y49)</f>
        <v>27346</v>
      </c>
      <c r="C49" s="42">
        <f>SUM('Step 3'!C49:Z49)</f>
        <v>26891</v>
      </c>
      <c r="D49" s="42">
        <f>SUM('Step 3'!D49:AA49)</f>
        <v>26563</v>
      </c>
      <c r="E49" s="42">
        <f>SUM('Step 3'!E49:AB49)</f>
        <v>26305</v>
      </c>
      <c r="F49" s="42">
        <f>SUM('Step 3'!F49:AC49)</f>
        <v>26030</v>
      </c>
      <c r="G49" s="42">
        <f>SUM('Step 3'!G49:AD49)</f>
        <v>25741</v>
      </c>
      <c r="H49" s="42">
        <f>SUM('Step 3'!H49:AE49)</f>
        <v>25175</v>
      </c>
      <c r="I49" s="42">
        <f>SUM('Step 3'!I49:AF49)</f>
        <v>24794</v>
      </c>
      <c r="J49" s="42">
        <f>SUM('Step 3'!J49:AG49)</f>
        <v>24367</v>
      </c>
      <c r="K49" s="42">
        <f>SUM('Step 3'!K49:AH49)</f>
        <v>23975</v>
      </c>
      <c r="L49" s="42">
        <f>SUM('Step 3'!L49:AI49)</f>
        <v>23568</v>
      </c>
      <c r="M49" s="42">
        <f>SUM('Step 3'!M49:AJ49)</f>
        <v>23265</v>
      </c>
    </row>
    <row r="50" spans="1:13" x14ac:dyDescent="0.25">
      <c r="A50" s="36" t="str">
        <f>'Step 3'!A50</f>
        <v>Hoboken city, NJ</v>
      </c>
      <c r="B50" s="42">
        <f>SUM('Step 3'!B50:Y50)</f>
        <v>32192</v>
      </c>
      <c r="C50" s="42">
        <f>SUM('Step 3'!C50:Z50)</f>
        <v>31617</v>
      </c>
      <c r="D50" s="42">
        <f>SUM('Step 3'!D50:AA50)</f>
        <v>31142</v>
      </c>
      <c r="E50" s="42">
        <f>SUM('Step 3'!E50:AB50)</f>
        <v>30731</v>
      </c>
      <c r="F50" s="42">
        <f>SUM('Step 3'!F50:AC50)</f>
        <v>30321</v>
      </c>
      <c r="G50" s="42">
        <f>SUM('Step 3'!G50:AD50)</f>
        <v>29938</v>
      </c>
      <c r="H50" s="42">
        <f>SUM('Step 3'!H50:AE50)</f>
        <v>29374</v>
      </c>
      <c r="I50" s="42">
        <f>SUM('Step 3'!I50:AF50)</f>
        <v>28930</v>
      </c>
      <c r="J50" s="42">
        <f>SUM('Step 3'!J50:AG50)</f>
        <v>28503</v>
      </c>
      <c r="K50" s="42">
        <f>SUM('Step 3'!K50:AH50)</f>
        <v>28075</v>
      </c>
      <c r="L50" s="42">
        <f>SUM('Step 3'!L50:AI50)</f>
        <v>27598</v>
      </c>
      <c r="M50" s="42">
        <f>SUM('Step 3'!M50:AJ50)</f>
        <v>27225</v>
      </c>
    </row>
    <row r="51" spans="1:13" x14ac:dyDescent="0.25">
      <c r="A51" s="36" t="str">
        <f>'Step 3'!A51</f>
        <v>Howell township, NJ</v>
      </c>
      <c r="B51" s="42">
        <f>SUM('Step 3'!B51:Y51)</f>
        <v>45926</v>
      </c>
      <c r="C51" s="42">
        <f>SUM('Step 3'!C51:Z51)</f>
        <v>45187</v>
      </c>
      <c r="D51" s="42">
        <f>SUM('Step 3'!D51:AA51)</f>
        <v>44628</v>
      </c>
      <c r="E51" s="42">
        <f>SUM('Step 3'!E51:AB51)</f>
        <v>44152</v>
      </c>
      <c r="F51" s="42">
        <f>SUM('Step 3'!F51:AC51)</f>
        <v>43673</v>
      </c>
      <c r="G51" s="42">
        <f>SUM('Step 3'!G51:AD51)</f>
        <v>43141</v>
      </c>
      <c r="H51" s="42">
        <f>SUM('Step 3'!H51:AE51)</f>
        <v>42306</v>
      </c>
      <c r="I51" s="42">
        <f>SUM('Step 3'!I51:AF51)</f>
        <v>41699</v>
      </c>
      <c r="J51" s="42">
        <f>SUM('Step 3'!J51:AG51)</f>
        <v>41041</v>
      </c>
      <c r="K51" s="42">
        <f>SUM('Step 3'!K51:AH51)</f>
        <v>40477</v>
      </c>
      <c r="L51" s="42">
        <f>SUM('Step 3'!L51:AI51)</f>
        <v>39849</v>
      </c>
      <c r="M51" s="42">
        <f>SUM('Step 3'!M51:AJ51)</f>
        <v>39267</v>
      </c>
    </row>
    <row r="52" spans="1:13" x14ac:dyDescent="0.25">
      <c r="A52" s="36" t="str">
        <f>'Step 3'!A52</f>
        <v>Hudson County, NJ</v>
      </c>
      <c r="B52" s="42">
        <f>SUM('Step 3'!B52:Y52)</f>
        <v>625735</v>
      </c>
      <c r="C52" s="42">
        <f>SUM('Step 3'!C52:Z52)</f>
        <v>614952</v>
      </c>
      <c r="D52" s="42">
        <f>SUM('Step 3'!D52:AA52)</f>
        <v>605857</v>
      </c>
      <c r="E52" s="42">
        <f>SUM('Step 3'!E52:AB52)</f>
        <v>597990</v>
      </c>
      <c r="F52" s="42">
        <f>SUM('Step 3'!F52:AC52)</f>
        <v>590577</v>
      </c>
      <c r="G52" s="42">
        <f>SUM('Step 3'!G52:AD52)</f>
        <v>582681</v>
      </c>
      <c r="H52" s="42">
        <f>SUM('Step 3'!H52:AE52)</f>
        <v>571764</v>
      </c>
      <c r="I52" s="42">
        <f>SUM('Step 3'!I52:AF52)</f>
        <v>563200</v>
      </c>
      <c r="J52" s="42">
        <f>SUM('Step 3'!J52:AG52)</f>
        <v>554572</v>
      </c>
      <c r="K52" s="42">
        <f>SUM('Step 3'!K52:AH52)</f>
        <v>545938</v>
      </c>
      <c r="L52" s="42">
        <f>SUM('Step 3'!L52:AI52)</f>
        <v>536859</v>
      </c>
      <c r="M52" s="42">
        <f>SUM('Step 3'!M52:AJ52)</f>
        <v>529778</v>
      </c>
    </row>
    <row r="53" spans="1:13" x14ac:dyDescent="0.25">
      <c r="A53" s="36" t="str">
        <f>'Step 3'!A53</f>
        <v>Hunterdon County, NJ</v>
      </c>
      <c r="B53" s="42">
        <f>SUM('Step 3'!B53:Y53)</f>
        <v>84028</v>
      </c>
      <c r="C53" s="42">
        <f>SUM('Step 3'!C53:Z53)</f>
        <v>82786</v>
      </c>
      <c r="D53" s="42">
        <f>SUM('Step 3'!D53:AA53)</f>
        <v>81811</v>
      </c>
      <c r="E53" s="42">
        <f>SUM('Step 3'!E53:AB53)</f>
        <v>80975</v>
      </c>
      <c r="F53" s="42">
        <f>SUM('Step 3'!F53:AC53)</f>
        <v>80030</v>
      </c>
      <c r="G53" s="42">
        <f>SUM('Step 3'!G53:AD53)</f>
        <v>79140</v>
      </c>
      <c r="H53" s="42">
        <f>SUM('Step 3'!H53:AE53)</f>
        <v>77557</v>
      </c>
      <c r="I53" s="42">
        <f>SUM('Step 3'!I53:AF53)</f>
        <v>76464</v>
      </c>
      <c r="J53" s="42">
        <f>SUM('Step 3'!J53:AG53)</f>
        <v>75362</v>
      </c>
      <c r="K53" s="42">
        <f>SUM('Step 3'!K53:AH53)</f>
        <v>74388</v>
      </c>
      <c r="L53" s="42">
        <f>SUM('Step 3'!L53:AI53)</f>
        <v>73306</v>
      </c>
      <c r="M53" s="42">
        <f>SUM('Step 3'!M53:AJ53)</f>
        <v>72642</v>
      </c>
    </row>
    <row r="54" spans="1:13" x14ac:dyDescent="0.25">
      <c r="A54" s="36" t="str">
        <f>'Step 3'!A54</f>
        <v>Irvington township, NJ</v>
      </c>
      <c r="B54" s="42">
        <f>SUM('Step 3'!B54:Y54)</f>
        <v>69075</v>
      </c>
      <c r="C54" s="42">
        <f>SUM('Step 3'!C54:Z54)</f>
        <v>67993</v>
      </c>
      <c r="D54" s="42">
        <f>SUM('Step 3'!D54:AA54)</f>
        <v>67085</v>
      </c>
      <c r="E54" s="42">
        <f>SUM('Step 3'!E54:AB54)</f>
        <v>66244</v>
      </c>
      <c r="F54" s="42">
        <f>SUM('Step 3'!F54:AC54)</f>
        <v>65609</v>
      </c>
      <c r="G54" s="42">
        <f>SUM('Step 3'!G54:AD54)</f>
        <v>64815</v>
      </c>
      <c r="H54" s="42">
        <f>SUM('Step 3'!H54:AE54)</f>
        <v>63656</v>
      </c>
      <c r="I54" s="42">
        <f>SUM('Step 3'!I54:AF54)</f>
        <v>62734</v>
      </c>
      <c r="J54" s="42">
        <f>SUM('Step 3'!J54:AG54)</f>
        <v>61864</v>
      </c>
      <c r="K54" s="42">
        <f>SUM('Step 3'!K54:AH54)</f>
        <v>60951</v>
      </c>
      <c r="L54" s="42">
        <f>SUM('Step 3'!L54:AI54)</f>
        <v>60108</v>
      </c>
      <c r="M54" s="42">
        <f>SUM('Step 3'!M54:AJ54)</f>
        <v>59384</v>
      </c>
    </row>
    <row r="55" spans="1:13" x14ac:dyDescent="0.25">
      <c r="A55" s="36" t="str">
        <f>'Step 3'!A55</f>
        <v>Jackson township, NJ</v>
      </c>
      <c r="B55" s="42">
        <f>SUM('Step 3'!B55:Y55)</f>
        <v>52402</v>
      </c>
      <c r="C55" s="42">
        <f>SUM('Step 3'!C55:Z55)</f>
        <v>51525</v>
      </c>
      <c r="D55" s="42">
        <f>SUM('Step 3'!D55:AA55)</f>
        <v>50872</v>
      </c>
      <c r="E55" s="42">
        <f>SUM('Step 3'!E55:AB55)</f>
        <v>50289</v>
      </c>
      <c r="F55" s="42">
        <f>SUM('Step 3'!F55:AC55)</f>
        <v>49633</v>
      </c>
      <c r="G55" s="42">
        <f>SUM('Step 3'!G55:AD55)</f>
        <v>48821</v>
      </c>
      <c r="H55" s="42">
        <f>SUM('Step 3'!H55:AE55)</f>
        <v>47805</v>
      </c>
      <c r="I55" s="42">
        <f>SUM('Step 3'!I55:AF55)</f>
        <v>47070</v>
      </c>
      <c r="J55" s="42">
        <f>SUM('Step 3'!J55:AG55)</f>
        <v>46347</v>
      </c>
      <c r="K55" s="42">
        <f>SUM('Step 3'!K55:AH55)</f>
        <v>45666</v>
      </c>
      <c r="L55" s="42">
        <f>SUM('Step 3'!L55:AI55)</f>
        <v>44913</v>
      </c>
      <c r="M55" s="42">
        <f>SUM('Step 3'!M55:AJ55)</f>
        <v>44263</v>
      </c>
    </row>
    <row r="56" spans="1:13" x14ac:dyDescent="0.25">
      <c r="A56" s="36" t="str">
        <f>'Step 3'!A56</f>
        <v>Jersey City city, NJ</v>
      </c>
      <c r="B56" s="42">
        <f>SUM('Step 3'!B56:Y56)</f>
        <v>248174</v>
      </c>
      <c r="C56" s="42">
        <f>SUM('Step 3'!C56:Z56)</f>
        <v>243773</v>
      </c>
      <c r="D56" s="42">
        <f>SUM('Step 3'!D56:AA56)</f>
        <v>239846</v>
      </c>
      <c r="E56" s="42">
        <f>SUM('Step 3'!E56:AB56)</f>
        <v>236485</v>
      </c>
      <c r="F56" s="42">
        <f>SUM('Step 3'!F56:AC56)</f>
        <v>233402</v>
      </c>
      <c r="G56" s="42">
        <f>SUM('Step 3'!G56:AD56)</f>
        <v>229991</v>
      </c>
      <c r="H56" s="42">
        <f>SUM('Step 3'!H56:AE56)</f>
        <v>225418</v>
      </c>
      <c r="I56" s="42">
        <f>SUM('Step 3'!I56:AF56)</f>
        <v>221985</v>
      </c>
      <c r="J56" s="42">
        <f>SUM('Step 3'!J56:AG56)</f>
        <v>218508</v>
      </c>
      <c r="K56" s="42">
        <f>SUM('Step 3'!K56:AH56)</f>
        <v>214764</v>
      </c>
      <c r="L56" s="42">
        <f>SUM('Step 3'!L56:AI56)</f>
        <v>210981</v>
      </c>
      <c r="M56" s="42">
        <f>SUM('Step 3'!M56:AJ56)</f>
        <v>208121</v>
      </c>
    </row>
    <row r="57" spans="1:13" x14ac:dyDescent="0.25">
      <c r="A57" s="36" t="str">
        <f>'Step 3'!A57</f>
        <v>Kearny town, NJ</v>
      </c>
      <c r="B57" s="42">
        <f>SUM('Step 3'!B57:Y57)</f>
        <v>42023</v>
      </c>
      <c r="C57" s="42">
        <f>SUM('Step 3'!C57:Z57)</f>
        <v>41323</v>
      </c>
      <c r="D57" s="42">
        <f>SUM('Step 3'!D57:AA57)</f>
        <v>40846</v>
      </c>
      <c r="E57" s="42">
        <f>SUM('Step 3'!E57:AB57)</f>
        <v>40430</v>
      </c>
      <c r="F57" s="42">
        <f>SUM('Step 3'!F57:AC57)</f>
        <v>39947</v>
      </c>
      <c r="G57" s="42">
        <f>SUM('Step 3'!G57:AD57)</f>
        <v>39522</v>
      </c>
      <c r="H57" s="42">
        <f>SUM('Step 3'!H57:AE57)</f>
        <v>38820</v>
      </c>
      <c r="I57" s="42">
        <f>SUM('Step 3'!I57:AF57)</f>
        <v>38311</v>
      </c>
      <c r="J57" s="42">
        <f>SUM('Step 3'!J57:AG57)</f>
        <v>37806</v>
      </c>
      <c r="K57" s="42">
        <f>SUM('Step 3'!K57:AH57)</f>
        <v>37365</v>
      </c>
      <c r="L57" s="42">
        <f>SUM('Step 3'!L57:AI57)</f>
        <v>36840</v>
      </c>
      <c r="M57" s="42">
        <f>SUM('Step 3'!M57:AJ57)</f>
        <v>36468</v>
      </c>
    </row>
    <row r="58" spans="1:13" x14ac:dyDescent="0.25">
      <c r="A58" s="36" t="str">
        <f>'Step 3'!A58</f>
        <v>Lacey township, NJ</v>
      </c>
      <c r="B58" s="42">
        <f>SUM('Step 3'!B58:Y58)</f>
        <v>29046</v>
      </c>
      <c r="C58" s="42">
        <f>SUM('Step 3'!C58:Z58)</f>
        <v>28404</v>
      </c>
      <c r="D58" s="42">
        <f>SUM('Step 3'!D58:AA58)</f>
        <v>27910</v>
      </c>
      <c r="E58" s="42">
        <f>SUM('Step 3'!E58:AB58)</f>
        <v>27426</v>
      </c>
      <c r="F58" s="42">
        <f>SUM('Step 3'!F58:AC58)</f>
        <v>26935</v>
      </c>
      <c r="G58" s="42">
        <f>SUM('Step 3'!G58:AD58)</f>
        <v>26427</v>
      </c>
      <c r="H58" s="42">
        <f>SUM('Step 3'!H58:AE58)</f>
        <v>25798</v>
      </c>
      <c r="I58" s="42">
        <f>SUM('Step 3'!I58:AF58)</f>
        <v>25333</v>
      </c>
      <c r="J58" s="42">
        <f>SUM('Step 3'!J58:AG58)</f>
        <v>24857</v>
      </c>
      <c r="K58" s="42">
        <f>SUM('Step 3'!K58:AH58)</f>
        <v>24398</v>
      </c>
      <c r="L58" s="42">
        <f>SUM('Step 3'!L58:AI58)</f>
        <v>23937</v>
      </c>
      <c r="M58" s="42">
        <f>SUM('Step 3'!M58:AJ58)</f>
        <v>23485</v>
      </c>
    </row>
    <row r="59" spans="1:13" x14ac:dyDescent="0.25">
      <c r="A59" s="36" t="str">
        <f>'Step 3'!A59</f>
        <v>Lakewood township, NJ</v>
      </c>
      <c r="B59" s="42">
        <f>SUM('Step 3'!B59:Y59)</f>
        <v>48472</v>
      </c>
      <c r="C59" s="42">
        <f>SUM('Step 3'!C59:Z59)</f>
        <v>47706</v>
      </c>
      <c r="D59" s="42">
        <f>SUM('Step 3'!D59:AA59)</f>
        <v>47070</v>
      </c>
      <c r="E59" s="42">
        <f>SUM('Step 3'!E59:AB59)</f>
        <v>46452</v>
      </c>
      <c r="F59" s="42">
        <f>SUM('Step 3'!F59:AC59)</f>
        <v>45838</v>
      </c>
      <c r="G59" s="42">
        <f>SUM('Step 3'!G59:AD59)</f>
        <v>45127</v>
      </c>
      <c r="H59" s="42">
        <f>SUM('Step 3'!H59:AE59)</f>
        <v>44095</v>
      </c>
      <c r="I59" s="42">
        <f>SUM('Step 3'!I59:AF59)</f>
        <v>43649</v>
      </c>
      <c r="J59" s="42">
        <f>SUM('Step 3'!J59:AG59)</f>
        <v>43161</v>
      </c>
      <c r="K59" s="42">
        <f>SUM('Step 3'!K59:AH59)</f>
        <v>42467</v>
      </c>
      <c r="L59" s="42">
        <f>SUM('Step 3'!L59:AI59)</f>
        <v>41634</v>
      </c>
      <c r="M59" s="42">
        <f>SUM('Step 3'!M59:AJ59)</f>
        <v>41071</v>
      </c>
    </row>
    <row r="60" spans="1:13" x14ac:dyDescent="0.25">
      <c r="A60" s="36" t="str">
        <f>'Step 3'!A60</f>
        <v>Lawrence township (Mercer County), NJ</v>
      </c>
      <c r="B60" s="42">
        <f>SUM('Step 3'!B60:Y60)</f>
        <v>22298</v>
      </c>
      <c r="C60" s="42">
        <f>SUM('Step 3'!C60:Z60)</f>
        <v>21953</v>
      </c>
      <c r="D60" s="42">
        <f>SUM('Step 3'!D60:AA60)</f>
        <v>21630</v>
      </c>
      <c r="E60" s="42">
        <f>SUM('Step 3'!E60:AB60)</f>
        <v>21338</v>
      </c>
      <c r="F60" s="42">
        <f>SUM('Step 3'!F60:AC60)</f>
        <v>21036</v>
      </c>
      <c r="G60" s="42">
        <f>SUM('Step 3'!G60:AD60)</f>
        <v>20741</v>
      </c>
      <c r="H60" s="42">
        <f>SUM('Step 3'!H60:AE60)</f>
        <v>20226</v>
      </c>
      <c r="I60" s="42">
        <f>SUM('Step 3'!I60:AF60)</f>
        <v>19866</v>
      </c>
      <c r="J60" s="42">
        <f>SUM('Step 3'!J60:AG60)</f>
        <v>19558</v>
      </c>
      <c r="K60" s="42">
        <f>SUM('Step 3'!K60:AH60)</f>
        <v>19258</v>
      </c>
      <c r="L60" s="42">
        <f>SUM('Step 3'!L60:AI60)</f>
        <v>18918</v>
      </c>
      <c r="M60" s="42">
        <f>SUM('Step 3'!M60:AJ60)</f>
        <v>18702</v>
      </c>
    </row>
    <row r="61" spans="1:13" x14ac:dyDescent="0.25">
      <c r="A61" s="36" t="str">
        <f>'Step 3'!A61</f>
        <v>Linden city, NJ</v>
      </c>
      <c r="B61" s="42">
        <f>SUM('Step 3'!B61:Y61)</f>
        <v>43317</v>
      </c>
      <c r="C61" s="42">
        <f>SUM('Step 3'!C61:Z61)</f>
        <v>42762</v>
      </c>
      <c r="D61" s="42">
        <f>SUM('Step 3'!D61:AA61)</f>
        <v>42275</v>
      </c>
      <c r="E61" s="42">
        <f>SUM('Step 3'!E61:AB61)</f>
        <v>41827</v>
      </c>
      <c r="F61" s="42">
        <f>SUM('Step 3'!F61:AC61)</f>
        <v>41415</v>
      </c>
      <c r="G61" s="42">
        <f>SUM('Step 3'!G61:AD61)</f>
        <v>40943</v>
      </c>
      <c r="H61" s="42">
        <f>SUM('Step 3'!H61:AE61)</f>
        <v>40265</v>
      </c>
      <c r="I61" s="42">
        <f>SUM('Step 3'!I61:AF61)</f>
        <v>39628</v>
      </c>
      <c r="J61" s="42">
        <f>SUM('Step 3'!J61:AG61)</f>
        <v>38997</v>
      </c>
      <c r="K61" s="42">
        <f>SUM('Step 3'!K61:AH61)</f>
        <v>38367</v>
      </c>
      <c r="L61" s="42">
        <f>SUM('Step 3'!L61:AI61)</f>
        <v>37790</v>
      </c>
      <c r="M61" s="42">
        <f>SUM('Step 3'!M61:AJ61)</f>
        <v>37449</v>
      </c>
    </row>
    <row r="62" spans="1:13" x14ac:dyDescent="0.25">
      <c r="A62" s="36" t="str">
        <f>'Step 3'!A62</f>
        <v>Livingston township, NJ</v>
      </c>
      <c r="B62" s="42">
        <f>SUM('Step 3'!B62:Y62)</f>
        <v>17829</v>
      </c>
      <c r="C62" s="42">
        <f>SUM('Step 3'!C62:Z62)</f>
        <v>17534</v>
      </c>
      <c r="D62" s="42">
        <f>SUM('Step 3'!D62:AA62)</f>
        <v>17310</v>
      </c>
      <c r="E62" s="42">
        <f>SUM('Step 3'!E62:AB62)</f>
        <v>17110</v>
      </c>
      <c r="F62" s="42">
        <f>SUM('Step 3'!F62:AC62)</f>
        <v>16907</v>
      </c>
      <c r="G62" s="42">
        <f>SUM('Step 3'!G62:AD62)</f>
        <v>16664</v>
      </c>
      <c r="H62" s="42">
        <f>SUM('Step 3'!H62:AE62)</f>
        <v>16321</v>
      </c>
      <c r="I62" s="42">
        <f>SUM('Step 3'!I62:AF62)</f>
        <v>16025</v>
      </c>
      <c r="J62" s="42">
        <f>SUM('Step 3'!J62:AG62)</f>
        <v>15699</v>
      </c>
      <c r="K62" s="42">
        <f>SUM('Step 3'!K62:AH62)</f>
        <v>15406</v>
      </c>
      <c r="L62" s="42">
        <f>SUM('Step 3'!L62:AI62)</f>
        <v>15076</v>
      </c>
      <c r="M62" s="42">
        <f>SUM('Step 3'!M62:AJ62)</f>
        <v>14894</v>
      </c>
    </row>
    <row r="63" spans="1:13" x14ac:dyDescent="0.25">
      <c r="A63" s="36" t="str">
        <f>'Step 3'!A63</f>
        <v>Long Branch city, NJ</v>
      </c>
      <c r="B63" s="42">
        <f>SUM('Step 3'!B63:Y63)</f>
        <v>28935</v>
      </c>
      <c r="C63" s="42">
        <f>SUM('Step 3'!C63:Z63)</f>
        <v>28404</v>
      </c>
      <c r="D63" s="42">
        <f>SUM('Step 3'!D63:AA63)</f>
        <v>28032</v>
      </c>
      <c r="E63" s="42">
        <f>SUM('Step 3'!E63:AB63)</f>
        <v>27745</v>
      </c>
      <c r="F63" s="42">
        <f>SUM('Step 3'!F63:AC63)</f>
        <v>27338</v>
      </c>
      <c r="G63" s="42">
        <f>SUM('Step 3'!G63:AD63)</f>
        <v>27004</v>
      </c>
      <c r="H63" s="42">
        <f>SUM('Step 3'!H63:AE63)</f>
        <v>26542</v>
      </c>
      <c r="I63" s="42">
        <f>SUM('Step 3'!I63:AF63)</f>
        <v>26218</v>
      </c>
      <c r="J63" s="42">
        <f>SUM('Step 3'!J63:AG63)</f>
        <v>25889</v>
      </c>
      <c r="K63" s="42">
        <f>SUM('Step 3'!K63:AH63)</f>
        <v>25549</v>
      </c>
      <c r="L63" s="42">
        <f>SUM('Step 3'!L63:AI63)</f>
        <v>25246</v>
      </c>
      <c r="M63" s="42">
        <f>SUM('Step 3'!M63:AJ63)</f>
        <v>24967</v>
      </c>
    </row>
    <row r="64" spans="1:13" x14ac:dyDescent="0.25">
      <c r="A64" s="36" t="str">
        <f>'Step 3'!A64</f>
        <v>Mahwah township, NJ</v>
      </c>
      <c r="B64" s="42">
        <f>SUM('Step 3'!B64:Y64)</f>
        <v>19642</v>
      </c>
      <c r="C64" s="42">
        <f>SUM('Step 3'!C64:Z64)</f>
        <v>19324</v>
      </c>
      <c r="D64" s="42">
        <f>SUM('Step 3'!D64:AA64)</f>
        <v>19065</v>
      </c>
      <c r="E64" s="42">
        <f>SUM('Step 3'!E64:AB64)</f>
        <v>18872</v>
      </c>
      <c r="F64" s="42">
        <f>SUM('Step 3'!F64:AC64)</f>
        <v>18655</v>
      </c>
      <c r="G64" s="42">
        <f>SUM('Step 3'!G64:AD64)</f>
        <v>18501</v>
      </c>
      <c r="H64" s="42">
        <f>SUM('Step 3'!H64:AE64)</f>
        <v>18174</v>
      </c>
      <c r="I64" s="42">
        <f>SUM('Step 3'!I64:AF64)</f>
        <v>17984</v>
      </c>
      <c r="J64" s="42">
        <f>SUM('Step 3'!J64:AG64)</f>
        <v>17785</v>
      </c>
      <c r="K64" s="42">
        <f>SUM('Step 3'!K64:AH64)</f>
        <v>17602</v>
      </c>
      <c r="L64" s="42">
        <f>SUM('Step 3'!L64:AI64)</f>
        <v>17345</v>
      </c>
      <c r="M64" s="42">
        <f>SUM('Step 3'!M64:AJ64)</f>
        <v>17181</v>
      </c>
    </row>
    <row r="65" spans="1:13" x14ac:dyDescent="0.25">
      <c r="A65" s="36" t="str">
        <f>'Step 3'!A65</f>
        <v>Manalapan township, NJ</v>
      </c>
      <c r="B65" s="42">
        <f>SUM('Step 3'!B65:Y65)</f>
        <v>30441</v>
      </c>
      <c r="C65" s="42">
        <f>SUM('Step 3'!C65:Z65)</f>
        <v>29996</v>
      </c>
      <c r="D65" s="42">
        <f>SUM('Step 3'!D65:AA65)</f>
        <v>29596</v>
      </c>
      <c r="E65" s="42">
        <f>SUM('Step 3'!E65:AB65)</f>
        <v>29253</v>
      </c>
      <c r="F65" s="42">
        <f>SUM('Step 3'!F65:AC65)</f>
        <v>28924</v>
      </c>
      <c r="G65" s="42">
        <f>SUM('Step 3'!G65:AD65)</f>
        <v>28533</v>
      </c>
      <c r="H65" s="42">
        <f>SUM('Step 3'!H65:AE65)</f>
        <v>27933</v>
      </c>
      <c r="I65" s="42">
        <f>SUM('Step 3'!I65:AF65)</f>
        <v>27449</v>
      </c>
      <c r="J65" s="42">
        <f>SUM('Step 3'!J65:AG65)</f>
        <v>27019</v>
      </c>
      <c r="K65" s="42">
        <f>SUM('Step 3'!K65:AH65)</f>
        <v>26594</v>
      </c>
      <c r="L65" s="42">
        <f>SUM('Step 3'!L65:AI65)</f>
        <v>26106</v>
      </c>
      <c r="M65" s="42">
        <f>SUM('Step 3'!M65:AJ65)</f>
        <v>25770</v>
      </c>
    </row>
    <row r="66" spans="1:13" x14ac:dyDescent="0.25">
      <c r="A66" s="36" t="str">
        <f>'Step 3'!A66</f>
        <v>Manchester township, NJ</v>
      </c>
      <c r="B66" s="42">
        <f>SUM('Step 3'!B66:Y66)</f>
        <v>35809</v>
      </c>
      <c r="C66" s="42">
        <f>SUM('Step 3'!C66:Z66)</f>
        <v>35278</v>
      </c>
      <c r="D66" s="42">
        <f>SUM('Step 3'!D66:AA66)</f>
        <v>34857</v>
      </c>
      <c r="E66" s="42">
        <f>SUM('Step 3'!E66:AB66)</f>
        <v>34435</v>
      </c>
      <c r="F66" s="42">
        <f>SUM('Step 3'!F66:AC66)</f>
        <v>33871</v>
      </c>
      <c r="G66" s="42">
        <f>SUM('Step 3'!G66:AD66)</f>
        <v>33310</v>
      </c>
      <c r="H66" s="42">
        <f>SUM('Step 3'!H66:AE66)</f>
        <v>32540</v>
      </c>
      <c r="I66" s="42">
        <f>SUM('Step 3'!I66:AF66)</f>
        <v>31978</v>
      </c>
      <c r="J66" s="42">
        <f>SUM('Step 3'!J66:AG66)</f>
        <v>31379</v>
      </c>
      <c r="K66" s="42">
        <f>SUM('Step 3'!K66:AH66)</f>
        <v>30738</v>
      </c>
      <c r="L66" s="42">
        <f>SUM('Step 3'!L66:AI66)</f>
        <v>30164</v>
      </c>
      <c r="M66" s="42">
        <f>SUM('Step 3'!M66:AJ66)</f>
        <v>29745</v>
      </c>
    </row>
    <row r="67" spans="1:13" x14ac:dyDescent="0.25">
      <c r="A67" s="36" t="str">
        <f>'Step 3'!A67</f>
        <v>Marlboro township, NJ</v>
      </c>
      <c r="B67" s="42">
        <f>SUM('Step 3'!B67:Y67)</f>
        <v>26177</v>
      </c>
      <c r="C67" s="42">
        <f>SUM('Step 3'!C67:Z67)</f>
        <v>25825</v>
      </c>
      <c r="D67" s="42">
        <f>SUM('Step 3'!D67:AA67)</f>
        <v>25425</v>
      </c>
      <c r="E67" s="42">
        <f>SUM('Step 3'!E67:AB67)</f>
        <v>25047</v>
      </c>
      <c r="F67" s="42">
        <f>SUM('Step 3'!F67:AC67)</f>
        <v>24721</v>
      </c>
      <c r="G67" s="42">
        <f>SUM('Step 3'!G67:AD67)</f>
        <v>24395</v>
      </c>
      <c r="H67" s="42">
        <f>SUM('Step 3'!H67:AE67)</f>
        <v>23862</v>
      </c>
      <c r="I67" s="42">
        <f>SUM('Step 3'!I67:AF67)</f>
        <v>23457</v>
      </c>
      <c r="J67" s="42">
        <f>SUM('Step 3'!J67:AG67)</f>
        <v>23070</v>
      </c>
      <c r="K67" s="42">
        <f>SUM('Step 3'!K67:AH67)</f>
        <v>22682</v>
      </c>
      <c r="L67" s="42">
        <f>SUM('Step 3'!L67:AI67)</f>
        <v>22299</v>
      </c>
      <c r="M67" s="42">
        <f>SUM('Step 3'!M67:AJ67)</f>
        <v>22035</v>
      </c>
    </row>
    <row r="68" spans="1:13" x14ac:dyDescent="0.25">
      <c r="A68" s="36" t="str">
        <f>'Step 3'!A68</f>
        <v>Mercer County, NJ</v>
      </c>
      <c r="B68" s="42">
        <f>SUM('Step 3'!B68:Y68)</f>
        <v>297899</v>
      </c>
      <c r="C68" s="42">
        <f>SUM('Step 3'!C68:Z68)</f>
        <v>293737</v>
      </c>
      <c r="D68" s="42">
        <f>SUM('Step 3'!D68:AA68)</f>
        <v>289919</v>
      </c>
      <c r="E68" s="42">
        <f>SUM('Step 3'!E68:AB68)</f>
        <v>286479</v>
      </c>
      <c r="F68" s="42">
        <f>SUM('Step 3'!F68:AC68)</f>
        <v>283099</v>
      </c>
      <c r="G68" s="42">
        <f>SUM('Step 3'!G68:AD68)</f>
        <v>279798</v>
      </c>
      <c r="H68" s="42">
        <f>SUM('Step 3'!H68:AE68)</f>
        <v>274290</v>
      </c>
      <c r="I68" s="42">
        <f>SUM('Step 3'!I68:AF68)</f>
        <v>270565</v>
      </c>
      <c r="J68" s="42">
        <f>SUM('Step 3'!J68:AG68)</f>
        <v>266868</v>
      </c>
      <c r="K68" s="42">
        <f>SUM('Step 3'!K68:AH68)</f>
        <v>263445</v>
      </c>
      <c r="L68" s="42">
        <f>SUM('Step 3'!L68:AI68)</f>
        <v>259556</v>
      </c>
      <c r="M68" s="42">
        <f>SUM('Step 3'!M68:AJ68)</f>
        <v>257024</v>
      </c>
    </row>
    <row r="69" spans="1:13" x14ac:dyDescent="0.25">
      <c r="A69" s="36" t="str">
        <f>'Step 3'!A69</f>
        <v>Middlesex County, NJ</v>
      </c>
      <c r="B69" s="42">
        <f>SUM('Step 3'!B69:Y69)</f>
        <v>695255</v>
      </c>
      <c r="C69" s="42">
        <f>SUM('Step 3'!C69:Z69)</f>
        <v>684956</v>
      </c>
      <c r="D69" s="42">
        <f>SUM('Step 3'!D69:AA69)</f>
        <v>676004</v>
      </c>
      <c r="E69" s="42">
        <f>SUM('Step 3'!E69:AB69)</f>
        <v>668162</v>
      </c>
      <c r="F69" s="42">
        <f>SUM('Step 3'!F69:AC69)</f>
        <v>660232</v>
      </c>
      <c r="G69" s="42">
        <f>SUM('Step 3'!G69:AD69)</f>
        <v>651967</v>
      </c>
      <c r="H69" s="42">
        <f>SUM('Step 3'!H69:AE69)</f>
        <v>639078</v>
      </c>
      <c r="I69" s="42">
        <f>SUM('Step 3'!I69:AF69)</f>
        <v>629609</v>
      </c>
      <c r="J69" s="42">
        <f>SUM('Step 3'!J69:AG69)</f>
        <v>620042</v>
      </c>
      <c r="K69" s="42">
        <f>SUM('Step 3'!K69:AH69)</f>
        <v>610892</v>
      </c>
      <c r="L69" s="42">
        <f>SUM('Step 3'!L69:AI69)</f>
        <v>601073</v>
      </c>
      <c r="M69" s="42">
        <f>SUM('Step 3'!M69:AJ69)</f>
        <v>594047</v>
      </c>
    </row>
    <row r="70" spans="1:13" x14ac:dyDescent="0.25">
      <c r="A70" s="36" t="str">
        <f>'Step 3'!A70</f>
        <v>Middletown township, NJ</v>
      </c>
      <c r="B70" s="42">
        <f>SUM('Step 3'!B70:Y70)</f>
        <v>52316</v>
      </c>
      <c r="C70" s="42">
        <f>SUM('Step 3'!C70:Z70)</f>
        <v>51289</v>
      </c>
      <c r="D70" s="42">
        <f>SUM('Step 3'!D70:AA70)</f>
        <v>50439</v>
      </c>
      <c r="E70" s="42">
        <f>SUM('Step 3'!E70:AB70)</f>
        <v>49753</v>
      </c>
      <c r="F70" s="42">
        <f>SUM('Step 3'!F70:AC70)</f>
        <v>49132</v>
      </c>
      <c r="G70" s="42">
        <f>SUM('Step 3'!G70:AD70)</f>
        <v>48573</v>
      </c>
      <c r="H70" s="42">
        <f>SUM('Step 3'!H70:AE70)</f>
        <v>47781</v>
      </c>
      <c r="I70" s="42">
        <f>SUM('Step 3'!I70:AF70)</f>
        <v>47044</v>
      </c>
      <c r="J70" s="42">
        <f>SUM('Step 3'!J70:AG70)</f>
        <v>46346</v>
      </c>
      <c r="K70" s="42">
        <f>SUM('Step 3'!K70:AH70)</f>
        <v>45771</v>
      </c>
      <c r="L70" s="42">
        <f>SUM('Step 3'!L70:AI70)</f>
        <v>45124</v>
      </c>
      <c r="M70" s="42">
        <f>SUM('Step 3'!M70:AJ70)</f>
        <v>44594</v>
      </c>
    </row>
    <row r="71" spans="1:13" x14ac:dyDescent="0.25">
      <c r="A71" s="36" t="str">
        <f>'Step 3'!A71</f>
        <v>Millville city, NJ</v>
      </c>
      <c r="B71" s="42">
        <f>SUM('Step 3'!B71:Y71)</f>
        <v>33843</v>
      </c>
      <c r="C71" s="42">
        <f>SUM('Step 3'!C71:Z71)</f>
        <v>33399</v>
      </c>
      <c r="D71" s="42">
        <f>SUM('Step 3'!D71:AA71)</f>
        <v>33126</v>
      </c>
      <c r="E71" s="42">
        <f>SUM('Step 3'!E71:AB71)</f>
        <v>32913</v>
      </c>
      <c r="F71" s="42">
        <f>SUM('Step 3'!F71:AC71)</f>
        <v>32802</v>
      </c>
      <c r="G71" s="42">
        <f>SUM('Step 3'!G71:AD71)</f>
        <v>32553</v>
      </c>
      <c r="H71" s="42">
        <f>SUM('Step 3'!H71:AE71)</f>
        <v>32078</v>
      </c>
      <c r="I71" s="42">
        <f>SUM('Step 3'!I71:AF71)</f>
        <v>31610</v>
      </c>
      <c r="J71" s="42">
        <f>SUM('Step 3'!J71:AG71)</f>
        <v>31128</v>
      </c>
      <c r="K71" s="42">
        <f>SUM('Step 3'!K71:AH71)</f>
        <v>30693</v>
      </c>
      <c r="L71" s="42">
        <f>SUM('Step 3'!L71:AI71)</f>
        <v>30437</v>
      </c>
      <c r="M71" s="42">
        <f>SUM('Step 3'!M71:AJ71)</f>
        <v>30285</v>
      </c>
    </row>
    <row r="72" spans="1:13" x14ac:dyDescent="0.25">
      <c r="A72" s="36" t="str">
        <f>'Step 3'!A72</f>
        <v>Monmouth County, NJ</v>
      </c>
      <c r="B72" s="42">
        <f>SUM('Step 3'!B72:Y72)</f>
        <v>527828</v>
      </c>
      <c r="C72" s="42">
        <f>SUM('Step 3'!C72:Z72)</f>
        <v>519046</v>
      </c>
      <c r="D72" s="42">
        <f>SUM('Step 3'!D72:AA72)</f>
        <v>511835</v>
      </c>
      <c r="E72" s="42">
        <f>SUM('Step 3'!E72:AB72)</f>
        <v>505584</v>
      </c>
      <c r="F72" s="42">
        <f>SUM('Step 3'!F72:AC72)</f>
        <v>499142</v>
      </c>
      <c r="G72" s="42">
        <f>SUM('Step 3'!G72:AD72)</f>
        <v>492793</v>
      </c>
      <c r="H72" s="42">
        <f>SUM('Step 3'!H72:AE72)</f>
        <v>483084</v>
      </c>
      <c r="I72" s="42">
        <f>SUM('Step 3'!I72:AF72)</f>
        <v>475850</v>
      </c>
      <c r="J72" s="42">
        <f>SUM('Step 3'!J72:AG72)</f>
        <v>468454</v>
      </c>
      <c r="K72" s="42">
        <f>SUM('Step 3'!K72:AH72)</f>
        <v>461429</v>
      </c>
      <c r="L72" s="42">
        <f>SUM('Step 3'!L72:AI72)</f>
        <v>453990</v>
      </c>
      <c r="M72" s="42">
        <f>SUM('Step 3'!M72:AJ72)</f>
        <v>448498</v>
      </c>
    </row>
    <row r="73" spans="1:13" x14ac:dyDescent="0.25">
      <c r="A73" s="36" t="str">
        <f>'Step 3'!A73</f>
        <v>Monroe township (Gloucester County), NJ</v>
      </c>
      <c r="B73" s="42">
        <f>SUM('Step 3'!B73:Y73)</f>
        <v>39302</v>
      </c>
      <c r="C73" s="42">
        <f>SUM('Step 3'!C73:Z73)</f>
        <v>38679</v>
      </c>
      <c r="D73" s="42">
        <f>SUM('Step 3'!D73:AA73)</f>
        <v>38183</v>
      </c>
      <c r="E73" s="42">
        <f>SUM('Step 3'!E73:AB73)</f>
        <v>37758</v>
      </c>
      <c r="F73" s="42">
        <f>SUM('Step 3'!F73:AC73)</f>
        <v>37277</v>
      </c>
      <c r="G73" s="42">
        <f>SUM('Step 3'!G73:AD73)</f>
        <v>36698</v>
      </c>
      <c r="H73" s="42">
        <f>SUM('Step 3'!H73:AE73)</f>
        <v>35994</v>
      </c>
      <c r="I73" s="42">
        <f>SUM('Step 3'!I73:AF73)</f>
        <v>35371</v>
      </c>
      <c r="J73" s="42">
        <f>SUM('Step 3'!J73:AG73)</f>
        <v>34728</v>
      </c>
      <c r="K73" s="42">
        <f>SUM('Step 3'!K73:AH73)</f>
        <v>34160</v>
      </c>
      <c r="L73" s="42">
        <f>SUM('Step 3'!L73:AI73)</f>
        <v>33674</v>
      </c>
      <c r="M73" s="42">
        <f>SUM('Step 3'!M73:AJ73)</f>
        <v>33348</v>
      </c>
    </row>
    <row r="74" spans="1:13" x14ac:dyDescent="0.25">
      <c r="A74" s="36" t="str">
        <f>'Step 3'!A74</f>
        <v>Monroe township (Middlesex County), NJ</v>
      </c>
      <c r="B74" s="42">
        <f>SUM('Step 3'!B74:Y74)</f>
        <v>28204</v>
      </c>
      <c r="C74" s="42">
        <f>SUM('Step 3'!C74:Z74)</f>
        <v>27742</v>
      </c>
      <c r="D74" s="42">
        <f>SUM('Step 3'!D74:AA74)</f>
        <v>27402</v>
      </c>
      <c r="E74" s="42">
        <f>SUM('Step 3'!E74:AB74)</f>
        <v>27136</v>
      </c>
      <c r="F74" s="42">
        <f>SUM('Step 3'!F74:AC74)</f>
        <v>26808</v>
      </c>
      <c r="G74" s="42">
        <f>SUM('Step 3'!G74:AD74)</f>
        <v>26508</v>
      </c>
      <c r="H74" s="42">
        <f>SUM('Step 3'!H74:AE74)</f>
        <v>26020</v>
      </c>
      <c r="I74" s="42">
        <f>SUM('Step 3'!I74:AF74)</f>
        <v>25704</v>
      </c>
      <c r="J74" s="42">
        <f>SUM('Step 3'!J74:AG74)</f>
        <v>25341</v>
      </c>
      <c r="K74" s="42">
        <f>SUM('Step 3'!K74:AH74)</f>
        <v>24995</v>
      </c>
      <c r="L74" s="42">
        <f>SUM('Step 3'!L74:AI74)</f>
        <v>24615</v>
      </c>
      <c r="M74" s="42">
        <f>SUM('Step 3'!M74:AJ74)</f>
        <v>24354</v>
      </c>
    </row>
    <row r="75" spans="1:13" x14ac:dyDescent="0.25">
      <c r="A75" s="36" t="str">
        <f>'Step 3'!A75</f>
        <v>Montclair township, NJ</v>
      </c>
      <c r="B75" s="42">
        <f>SUM('Step 3'!B75:Y75)</f>
        <v>27518</v>
      </c>
      <c r="C75" s="42">
        <f>SUM('Step 3'!C75:Z75)</f>
        <v>27127</v>
      </c>
      <c r="D75" s="42">
        <f>SUM('Step 3'!D75:AA75)</f>
        <v>26680</v>
      </c>
      <c r="E75" s="42">
        <f>SUM('Step 3'!E75:AB75)</f>
        <v>26265</v>
      </c>
      <c r="F75" s="42">
        <f>SUM('Step 3'!F75:AC75)</f>
        <v>25822</v>
      </c>
      <c r="G75" s="42">
        <f>SUM('Step 3'!G75:AD75)</f>
        <v>25372</v>
      </c>
      <c r="H75" s="42">
        <f>SUM('Step 3'!H75:AE75)</f>
        <v>24826</v>
      </c>
      <c r="I75" s="42">
        <f>SUM('Step 3'!I75:AF75)</f>
        <v>24452</v>
      </c>
      <c r="J75" s="42">
        <f>SUM('Step 3'!J75:AG75)</f>
        <v>24114</v>
      </c>
      <c r="K75" s="42">
        <f>SUM('Step 3'!K75:AH75)</f>
        <v>23750</v>
      </c>
      <c r="L75" s="42">
        <f>SUM('Step 3'!L75:AI75)</f>
        <v>23354</v>
      </c>
      <c r="M75" s="42">
        <f>SUM('Step 3'!M75:AJ75)</f>
        <v>23120</v>
      </c>
    </row>
    <row r="76" spans="1:13" x14ac:dyDescent="0.25">
      <c r="A76" s="36" t="str">
        <f>'Step 3'!A76</f>
        <v>Morris County, NJ</v>
      </c>
      <c r="B76" s="42">
        <f>SUM('Step 3'!B76:Y76)</f>
        <v>348787</v>
      </c>
      <c r="C76" s="42">
        <f>SUM('Step 3'!C76:Z76)</f>
        <v>343489</v>
      </c>
      <c r="D76" s="42">
        <f>SUM('Step 3'!D76:AA76)</f>
        <v>339021</v>
      </c>
      <c r="E76" s="42">
        <f>SUM('Step 3'!E76:AB76)</f>
        <v>335100</v>
      </c>
      <c r="F76" s="42">
        <f>SUM('Step 3'!F76:AC76)</f>
        <v>330919</v>
      </c>
      <c r="G76" s="42">
        <f>SUM('Step 3'!G76:AD76)</f>
        <v>326904</v>
      </c>
      <c r="H76" s="42">
        <f>SUM('Step 3'!H76:AE76)</f>
        <v>320182</v>
      </c>
      <c r="I76" s="42">
        <f>SUM('Step 3'!I76:AF76)</f>
        <v>315660</v>
      </c>
      <c r="J76" s="42">
        <f>SUM('Step 3'!J76:AG76)</f>
        <v>311187</v>
      </c>
      <c r="K76" s="42">
        <f>SUM('Step 3'!K76:AH76)</f>
        <v>306959</v>
      </c>
      <c r="L76" s="42">
        <f>SUM('Step 3'!L76:AI76)</f>
        <v>302172</v>
      </c>
      <c r="M76" s="42">
        <f>SUM('Step 3'!M76:AJ76)</f>
        <v>299044</v>
      </c>
    </row>
    <row r="77" spans="1:13" x14ac:dyDescent="0.25">
      <c r="A77" s="36" t="str">
        <f>'Step 3'!A77</f>
        <v>Mount Laurel township, NJ</v>
      </c>
      <c r="B77" s="42">
        <f>SUM('Step 3'!B77:Y77)</f>
        <v>31608</v>
      </c>
      <c r="C77" s="42">
        <f>SUM('Step 3'!C77:Z77)</f>
        <v>31211</v>
      </c>
      <c r="D77" s="42">
        <f>SUM('Step 3'!D77:AA77)</f>
        <v>30758</v>
      </c>
      <c r="E77" s="42">
        <f>SUM('Step 3'!E77:AB77)</f>
        <v>30387</v>
      </c>
      <c r="F77" s="42">
        <f>SUM('Step 3'!F77:AC77)</f>
        <v>30034</v>
      </c>
      <c r="G77" s="42">
        <f>SUM('Step 3'!G77:AD77)</f>
        <v>29682</v>
      </c>
      <c r="H77" s="42">
        <f>SUM('Step 3'!H77:AE77)</f>
        <v>29141</v>
      </c>
      <c r="I77" s="42">
        <f>SUM('Step 3'!I77:AF77)</f>
        <v>28720</v>
      </c>
      <c r="J77" s="42">
        <f>SUM('Step 3'!J77:AG77)</f>
        <v>28308</v>
      </c>
      <c r="K77" s="42">
        <f>SUM('Step 3'!K77:AH77)</f>
        <v>27859</v>
      </c>
      <c r="L77" s="42">
        <f>SUM('Step 3'!L77:AI77)</f>
        <v>27348</v>
      </c>
      <c r="M77" s="42">
        <f>SUM('Step 3'!M77:AJ77)</f>
        <v>26978</v>
      </c>
    </row>
    <row r="78" spans="1:13" x14ac:dyDescent="0.25">
      <c r="A78" s="36" t="str">
        <f>'Step 3'!A78</f>
        <v>Mount Olive township, NJ</v>
      </c>
      <c r="B78" s="42">
        <f>SUM('Step 3'!B78:Y78)</f>
        <v>21774</v>
      </c>
      <c r="C78" s="42">
        <f>SUM('Step 3'!C78:Z78)</f>
        <v>21418</v>
      </c>
      <c r="D78" s="42">
        <f>SUM('Step 3'!D78:AA78)</f>
        <v>21147</v>
      </c>
      <c r="E78" s="42">
        <f>SUM('Step 3'!E78:AB78)</f>
        <v>20893</v>
      </c>
      <c r="F78" s="42">
        <f>SUM('Step 3'!F78:AC78)</f>
        <v>20637</v>
      </c>
      <c r="G78" s="42">
        <f>SUM('Step 3'!G78:AD78)</f>
        <v>20325</v>
      </c>
      <c r="H78" s="42">
        <f>SUM('Step 3'!H78:AE78)</f>
        <v>19857</v>
      </c>
      <c r="I78" s="42">
        <f>SUM('Step 3'!I78:AF78)</f>
        <v>19578</v>
      </c>
      <c r="J78" s="42">
        <f>SUM('Step 3'!J78:AG78)</f>
        <v>19258</v>
      </c>
      <c r="K78" s="42">
        <f>SUM('Step 3'!K78:AH78)</f>
        <v>18953</v>
      </c>
      <c r="L78" s="42">
        <f>SUM('Step 3'!L78:AI78)</f>
        <v>18619</v>
      </c>
      <c r="M78" s="42">
        <f>SUM('Step 3'!M78:AJ78)</f>
        <v>18423</v>
      </c>
    </row>
    <row r="79" spans="1:13" x14ac:dyDescent="0.25">
      <c r="A79" s="36" t="str">
        <f>'Step 3'!A79</f>
        <v>Neptune township, NJ</v>
      </c>
      <c r="B79" s="42">
        <f>SUM('Step 3'!B79:Y79)</f>
        <v>32167</v>
      </c>
      <c r="C79" s="42">
        <f>SUM('Step 3'!C79:Z79)</f>
        <v>31728</v>
      </c>
      <c r="D79" s="42">
        <f>SUM('Step 3'!D79:AA79)</f>
        <v>31474</v>
      </c>
      <c r="E79" s="42">
        <f>SUM('Step 3'!E79:AB79)</f>
        <v>31233</v>
      </c>
      <c r="F79" s="42">
        <f>SUM('Step 3'!F79:AC79)</f>
        <v>30975</v>
      </c>
      <c r="G79" s="42">
        <f>SUM('Step 3'!G79:AD79)</f>
        <v>30580</v>
      </c>
      <c r="H79" s="42">
        <f>SUM('Step 3'!H79:AE79)</f>
        <v>29973</v>
      </c>
      <c r="I79" s="42">
        <f>SUM('Step 3'!I79:AF79)</f>
        <v>29475</v>
      </c>
      <c r="J79" s="42">
        <f>SUM('Step 3'!J79:AG79)</f>
        <v>28927</v>
      </c>
      <c r="K79" s="42">
        <f>SUM('Step 3'!K79:AH79)</f>
        <v>28440</v>
      </c>
      <c r="L79" s="42">
        <f>SUM('Step 3'!L79:AI79)</f>
        <v>27958</v>
      </c>
      <c r="M79" s="42">
        <f>SUM('Step 3'!M79:AJ79)</f>
        <v>27649</v>
      </c>
    </row>
    <row r="80" spans="1:13" x14ac:dyDescent="0.25">
      <c r="A80" s="36" t="str">
        <f>'Step 3'!A80</f>
        <v>New Brunswick city, NJ</v>
      </c>
      <c r="B80" s="42">
        <f>SUM('Step 3'!B80:Y80)</f>
        <v>43829</v>
      </c>
      <c r="C80" s="42">
        <f>SUM('Step 3'!C80:Z80)</f>
        <v>43388</v>
      </c>
      <c r="D80" s="42">
        <f>SUM('Step 3'!D80:AA80)</f>
        <v>42962</v>
      </c>
      <c r="E80" s="42">
        <f>SUM('Step 3'!E80:AB80)</f>
        <v>42380</v>
      </c>
      <c r="F80" s="42">
        <f>SUM('Step 3'!F80:AC80)</f>
        <v>41858</v>
      </c>
      <c r="G80" s="42">
        <f>SUM('Step 3'!G80:AD80)</f>
        <v>41385</v>
      </c>
      <c r="H80" s="42">
        <f>SUM('Step 3'!H80:AE80)</f>
        <v>40397</v>
      </c>
      <c r="I80" s="42">
        <f>SUM('Step 3'!I80:AF80)</f>
        <v>39781</v>
      </c>
      <c r="J80" s="42">
        <f>SUM('Step 3'!J80:AG80)</f>
        <v>39162</v>
      </c>
      <c r="K80" s="42">
        <f>SUM('Step 3'!K80:AH80)</f>
        <v>38553</v>
      </c>
      <c r="L80" s="42">
        <f>SUM('Step 3'!L80:AI80)</f>
        <v>37849</v>
      </c>
      <c r="M80" s="42">
        <f>SUM('Step 3'!M80:AJ80)</f>
        <v>37374</v>
      </c>
    </row>
    <row r="81" spans="1:13" x14ac:dyDescent="0.25">
      <c r="A81" s="36" t="str">
        <f>'Step 3'!A81</f>
        <v>New York-Jersey City-White Plains, NY-NJ Metropolitan Division, NJ part</v>
      </c>
      <c r="B81" s="42">
        <f>SUM('Step 3'!B81:Y81)</f>
        <v>3600818</v>
      </c>
      <c r="C81" s="42">
        <f>SUM('Step 3'!C81:Z81)</f>
        <v>3542306</v>
      </c>
      <c r="D81" s="42">
        <f>SUM('Step 3'!D81:AA81)</f>
        <v>3493339</v>
      </c>
      <c r="E81" s="42">
        <f>SUM('Step 3'!E81:AB81)</f>
        <v>3450884</v>
      </c>
      <c r="F81" s="42">
        <f>SUM('Step 3'!F81:AC81)</f>
        <v>3407893</v>
      </c>
      <c r="G81" s="42">
        <f>SUM('Step 3'!G81:AD81)</f>
        <v>3364313</v>
      </c>
      <c r="H81" s="42">
        <f>SUM('Step 3'!H81:AE81)</f>
        <v>3299544</v>
      </c>
      <c r="I81" s="42">
        <f>SUM('Step 3'!I81:AF81)</f>
        <v>3251046</v>
      </c>
      <c r="J81" s="42">
        <f>SUM('Step 3'!J81:AG81)</f>
        <v>3202004</v>
      </c>
      <c r="K81" s="42">
        <f>SUM('Step 3'!K81:AH81)</f>
        <v>3154615</v>
      </c>
      <c r="L81" s="42">
        <f>SUM('Step 3'!L81:AI81)</f>
        <v>3103955</v>
      </c>
      <c r="M81" s="42">
        <f>SUM('Step 3'!M81:AJ81)</f>
        <v>3066806</v>
      </c>
    </row>
    <row r="82" spans="1:13" x14ac:dyDescent="0.25">
      <c r="A82" s="36" t="str">
        <f>'Step 3'!A82</f>
        <v>Newark city, NJ</v>
      </c>
      <c r="B82" s="42">
        <f>SUM('Step 3'!B82:Y82)</f>
        <v>323527</v>
      </c>
      <c r="C82" s="42">
        <f>SUM('Step 3'!C82:Z82)</f>
        <v>318787</v>
      </c>
      <c r="D82" s="42">
        <f>SUM('Step 3'!D82:AA82)</f>
        <v>315045</v>
      </c>
      <c r="E82" s="42">
        <f>SUM('Step 3'!E82:AB82)</f>
        <v>311712</v>
      </c>
      <c r="F82" s="42">
        <f>SUM('Step 3'!F82:AC82)</f>
        <v>308777</v>
      </c>
      <c r="G82" s="42">
        <f>SUM('Step 3'!G82:AD82)</f>
        <v>305728</v>
      </c>
      <c r="H82" s="42">
        <f>SUM('Step 3'!H82:AE82)</f>
        <v>300913</v>
      </c>
      <c r="I82" s="42">
        <f>SUM('Step 3'!I82:AF82)</f>
        <v>296814</v>
      </c>
      <c r="J82" s="42">
        <f>SUM('Step 3'!J82:AG82)</f>
        <v>292360</v>
      </c>
      <c r="K82" s="42">
        <f>SUM('Step 3'!K82:AH82)</f>
        <v>288095</v>
      </c>
      <c r="L82" s="42">
        <f>SUM('Step 3'!L82:AI82)</f>
        <v>283630</v>
      </c>
      <c r="M82" s="42">
        <f>SUM('Step 3'!M82:AJ82)</f>
        <v>280197</v>
      </c>
    </row>
    <row r="83" spans="1:13" x14ac:dyDescent="0.25">
      <c r="A83" s="36" t="str">
        <f>'Step 3'!A83</f>
        <v>Newark, NJ-PA Metropolitan Division</v>
      </c>
      <c r="B83" s="42">
        <f>SUM('Step 3'!B83:Y83)</f>
        <v>2154548</v>
      </c>
      <c r="C83" s="42">
        <f>SUM('Step 3'!C83:Z83)</f>
        <v>2122005</v>
      </c>
      <c r="D83" s="42">
        <f>SUM('Step 3'!D83:AA83)</f>
        <v>2094879</v>
      </c>
      <c r="E83" s="42">
        <f>SUM('Step 3'!E83:AB83)</f>
        <v>2071246</v>
      </c>
      <c r="F83" s="42">
        <f>SUM('Step 3'!F83:AC83)</f>
        <v>2047554</v>
      </c>
      <c r="G83" s="42">
        <f>SUM('Step 3'!G83:AD83)</f>
        <v>2023540</v>
      </c>
      <c r="H83" s="42">
        <f>SUM('Step 3'!H83:AE83)</f>
        <v>1985995</v>
      </c>
      <c r="I83" s="42">
        <f>SUM('Step 3'!I83:AF83)</f>
        <v>1957656</v>
      </c>
      <c r="J83" s="42">
        <f>SUM('Step 3'!J83:AG83)</f>
        <v>1928878</v>
      </c>
      <c r="K83" s="42">
        <f>SUM('Step 3'!K83:AH83)</f>
        <v>1901569</v>
      </c>
      <c r="L83" s="42">
        <f>SUM('Step 3'!L83:AI83)</f>
        <v>1872600</v>
      </c>
      <c r="M83" s="42">
        <f>SUM('Step 3'!M83:AJ83)</f>
        <v>1851923</v>
      </c>
    </row>
    <row r="84" spans="1:13" x14ac:dyDescent="0.25">
      <c r="A84" s="36" t="str">
        <f>'Step 3'!A84</f>
        <v>Newark, NJ-PA Metropolitan Division, NJ part</v>
      </c>
      <c r="B84" s="42">
        <f>SUM('Step 3'!B84:Y84)</f>
        <v>2102218</v>
      </c>
      <c r="C84" s="42">
        <f>SUM('Step 3'!C84:Z84)</f>
        <v>2070816</v>
      </c>
      <c r="D84" s="42">
        <f>SUM('Step 3'!D84:AA84)</f>
        <v>2044741</v>
      </c>
      <c r="E84" s="42">
        <f>SUM('Step 3'!E84:AB84)</f>
        <v>2022053</v>
      </c>
      <c r="F84" s="42">
        <f>SUM('Step 3'!F84:AC84)</f>
        <v>1999319</v>
      </c>
      <c r="G84" s="42">
        <f>SUM('Step 3'!G84:AD84)</f>
        <v>1976154</v>
      </c>
      <c r="H84" s="42">
        <f>SUM('Step 3'!H84:AE84)</f>
        <v>1939594</v>
      </c>
      <c r="I84" s="42">
        <f>SUM('Step 3'!I84:AF84)</f>
        <v>1912105</v>
      </c>
      <c r="J84" s="42">
        <f>SUM('Step 3'!J84:AG84)</f>
        <v>1884204</v>
      </c>
      <c r="K84" s="42">
        <f>SUM('Step 3'!K84:AH84)</f>
        <v>1857742</v>
      </c>
      <c r="L84" s="42">
        <f>SUM('Step 3'!L84:AI84)</f>
        <v>1829672</v>
      </c>
      <c r="M84" s="42">
        <f>SUM('Step 3'!M84:AJ84)</f>
        <v>1809826</v>
      </c>
    </row>
    <row r="85" spans="1:13" x14ac:dyDescent="0.25">
      <c r="A85" s="36" t="str">
        <f>'Step 3'!A85</f>
        <v>North Bergen township, NJ</v>
      </c>
      <c r="B85" s="42">
        <f>SUM('Step 3'!B85:Y85)</f>
        <v>62583</v>
      </c>
      <c r="C85" s="42">
        <f>SUM('Step 3'!C85:Z85)</f>
        <v>61683</v>
      </c>
      <c r="D85" s="42">
        <f>SUM('Step 3'!D85:AA85)</f>
        <v>60865</v>
      </c>
      <c r="E85" s="42">
        <f>SUM('Step 3'!E85:AB85)</f>
        <v>60065</v>
      </c>
      <c r="F85" s="42">
        <f>SUM('Step 3'!F85:AC85)</f>
        <v>59435</v>
      </c>
      <c r="G85" s="42">
        <f>SUM('Step 3'!G85:AD85)</f>
        <v>58819</v>
      </c>
      <c r="H85" s="42">
        <f>SUM('Step 3'!H85:AE85)</f>
        <v>57795</v>
      </c>
      <c r="I85" s="42">
        <f>SUM('Step 3'!I85:AF85)</f>
        <v>56935</v>
      </c>
      <c r="J85" s="42">
        <f>SUM('Step 3'!J85:AG85)</f>
        <v>56021</v>
      </c>
      <c r="K85" s="42">
        <f>SUM('Step 3'!K85:AH85)</f>
        <v>55133</v>
      </c>
      <c r="L85" s="42">
        <f>SUM('Step 3'!L85:AI85)</f>
        <v>54232</v>
      </c>
      <c r="M85" s="42">
        <f>SUM('Step 3'!M85:AJ85)</f>
        <v>53417</v>
      </c>
    </row>
    <row r="86" spans="1:13" x14ac:dyDescent="0.25">
      <c r="A86" s="36" t="str">
        <f>'Step 3'!A86</f>
        <v>North Brunswick township, NJ</v>
      </c>
      <c r="B86" s="42">
        <f>SUM('Step 3'!B86:Y86)</f>
        <v>35143</v>
      </c>
      <c r="C86" s="42">
        <f>SUM('Step 3'!C86:Z86)</f>
        <v>34592</v>
      </c>
      <c r="D86" s="42">
        <f>SUM('Step 3'!D86:AA86)</f>
        <v>34137</v>
      </c>
      <c r="E86" s="42">
        <f>SUM('Step 3'!E86:AB86)</f>
        <v>33727</v>
      </c>
      <c r="F86" s="42">
        <f>SUM('Step 3'!F86:AC86)</f>
        <v>33342</v>
      </c>
      <c r="G86" s="42">
        <f>SUM('Step 3'!G86:AD86)</f>
        <v>32957</v>
      </c>
      <c r="H86" s="42">
        <f>SUM('Step 3'!H86:AE86)</f>
        <v>32399</v>
      </c>
      <c r="I86" s="42">
        <f>SUM('Step 3'!I86:AF86)</f>
        <v>31935</v>
      </c>
      <c r="J86" s="42">
        <f>SUM('Step 3'!J86:AG86)</f>
        <v>31443</v>
      </c>
      <c r="K86" s="42">
        <f>SUM('Step 3'!K86:AH86)</f>
        <v>31003</v>
      </c>
      <c r="L86" s="42">
        <f>SUM('Step 3'!L86:AI86)</f>
        <v>30531</v>
      </c>
      <c r="M86" s="42">
        <f>SUM('Step 3'!M86:AJ86)</f>
        <v>30160</v>
      </c>
    </row>
    <row r="87" spans="1:13" x14ac:dyDescent="0.25">
      <c r="A87" s="36" t="str">
        <f>'Step 3'!A87</f>
        <v>Nutley township, NJ</v>
      </c>
      <c r="B87" s="42">
        <f>SUM('Step 3'!B87:Y87)</f>
        <v>24564</v>
      </c>
      <c r="C87" s="42">
        <f>SUM('Step 3'!C87:Z87)</f>
        <v>24134</v>
      </c>
      <c r="D87" s="42">
        <f>SUM('Step 3'!D87:AA87)</f>
        <v>23755</v>
      </c>
      <c r="E87" s="42">
        <f>SUM('Step 3'!E87:AB87)</f>
        <v>23400</v>
      </c>
      <c r="F87" s="42">
        <f>SUM('Step 3'!F87:AC87)</f>
        <v>23175</v>
      </c>
      <c r="G87" s="42">
        <f>SUM('Step 3'!G87:AD87)</f>
        <v>22849</v>
      </c>
      <c r="H87" s="42">
        <f>SUM('Step 3'!H87:AE87)</f>
        <v>22439</v>
      </c>
      <c r="I87" s="42">
        <f>SUM('Step 3'!I87:AF87)</f>
        <v>22104</v>
      </c>
      <c r="J87" s="42">
        <f>SUM('Step 3'!J87:AG87)</f>
        <v>21741</v>
      </c>
      <c r="K87" s="42">
        <f>SUM('Step 3'!K87:AH87)</f>
        <v>21439</v>
      </c>
      <c r="L87" s="42">
        <f>SUM('Step 3'!L87:AI87)</f>
        <v>21083</v>
      </c>
      <c r="M87" s="42">
        <f>SUM('Step 3'!M87:AJ87)</f>
        <v>20828</v>
      </c>
    </row>
    <row r="88" spans="1:13" x14ac:dyDescent="0.25">
      <c r="A88" s="36" t="str">
        <f>'Step 3'!A88</f>
        <v>Ocean City, NJ Metropolitan Statistical Area</v>
      </c>
      <c r="B88" s="42">
        <f>SUM('Step 3'!B88:Y88)</f>
        <v>153199</v>
      </c>
      <c r="C88" s="42">
        <f>SUM('Step 3'!C88:Z88)</f>
        <v>151341</v>
      </c>
      <c r="D88" s="42">
        <f>SUM('Step 3'!D88:AA88)</f>
        <v>150043</v>
      </c>
      <c r="E88" s="42">
        <f>SUM('Step 3'!E88:AB88)</f>
        <v>149175</v>
      </c>
      <c r="F88" s="42">
        <f>SUM('Step 3'!F88:AC88)</f>
        <v>148274</v>
      </c>
      <c r="G88" s="42">
        <f>SUM('Step 3'!G88:AD88)</f>
        <v>147173</v>
      </c>
      <c r="H88" s="42">
        <f>SUM('Step 3'!H88:AE88)</f>
        <v>145584</v>
      </c>
      <c r="I88" s="42">
        <f>SUM('Step 3'!I88:AF88)</f>
        <v>144170</v>
      </c>
      <c r="J88" s="42">
        <f>SUM('Step 3'!J88:AG88)</f>
        <v>142695</v>
      </c>
      <c r="K88" s="42">
        <f>SUM('Step 3'!K88:AH88)</f>
        <v>141188</v>
      </c>
      <c r="L88" s="42">
        <f>SUM('Step 3'!L88:AI88)</f>
        <v>139758</v>
      </c>
      <c r="M88" s="42">
        <f>SUM('Step 3'!M88:AJ88)</f>
        <v>138646</v>
      </c>
    </row>
    <row r="89" spans="1:13" x14ac:dyDescent="0.25">
      <c r="A89" s="36" t="str">
        <f>'Step 3'!A89</f>
        <v>Ocean County, NJ</v>
      </c>
      <c r="B89" s="42">
        <f>SUM('Step 3'!B89:Y89)</f>
        <v>520138</v>
      </c>
      <c r="C89" s="42">
        <f>SUM('Step 3'!C89:Z89)</f>
        <v>510410</v>
      </c>
      <c r="D89" s="42">
        <f>SUM('Step 3'!D89:AA89)</f>
        <v>502599</v>
      </c>
      <c r="E89" s="42">
        <f>SUM('Step 3'!E89:AB89)</f>
        <v>496032</v>
      </c>
      <c r="F89" s="42">
        <f>SUM('Step 3'!F89:AC89)</f>
        <v>489231</v>
      </c>
      <c r="G89" s="42">
        <f>SUM('Step 3'!G89:AD89)</f>
        <v>482257</v>
      </c>
      <c r="H89" s="42">
        <f>SUM('Step 3'!H89:AE89)</f>
        <v>472656</v>
      </c>
      <c r="I89" s="42">
        <f>SUM('Step 3'!I89:AF89)</f>
        <v>465256</v>
      </c>
      <c r="J89" s="42">
        <f>SUM('Step 3'!J89:AG89)</f>
        <v>457925</v>
      </c>
      <c r="K89" s="42">
        <f>SUM('Step 3'!K89:AH89)</f>
        <v>450502</v>
      </c>
      <c r="L89" s="42">
        <f>SUM('Step 3'!L89:AI89)</f>
        <v>442743</v>
      </c>
      <c r="M89" s="42">
        <f>SUM('Step 3'!M89:AJ89)</f>
        <v>436765</v>
      </c>
    </row>
    <row r="90" spans="1:13" x14ac:dyDescent="0.25">
      <c r="A90" s="36" t="str">
        <f>'Step 3'!A90</f>
        <v>Ocean township (Monmouth County), NJ</v>
      </c>
      <c r="B90" s="42">
        <f>SUM('Step 3'!B90:Y90)</f>
        <v>22809</v>
      </c>
      <c r="C90" s="42">
        <f>SUM('Step 3'!C90:Z90)</f>
        <v>22417</v>
      </c>
      <c r="D90" s="42">
        <f>SUM('Step 3'!D90:AA90)</f>
        <v>22121</v>
      </c>
      <c r="E90" s="42">
        <f>SUM('Step 3'!E90:AB90)</f>
        <v>21882</v>
      </c>
      <c r="F90" s="42">
        <f>SUM('Step 3'!F90:AC90)</f>
        <v>21606</v>
      </c>
      <c r="G90" s="42">
        <f>SUM('Step 3'!G90:AD90)</f>
        <v>21371</v>
      </c>
      <c r="H90" s="42">
        <f>SUM('Step 3'!H90:AE90)</f>
        <v>20937</v>
      </c>
      <c r="I90" s="42">
        <f>SUM('Step 3'!I90:AF90)</f>
        <v>20619</v>
      </c>
      <c r="J90" s="42">
        <f>SUM('Step 3'!J90:AG90)</f>
        <v>20296</v>
      </c>
      <c r="K90" s="42">
        <f>SUM('Step 3'!K90:AH90)</f>
        <v>19989</v>
      </c>
      <c r="L90" s="42">
        <f>SUM('Step 3'!L90:AI90)</f>
        <v>19658</v>
      </c>
      <c r="M90" s="42">
        <f>SUM('Step 3'!M90:AJ90)</f>
        <v>19427</v>
      </c>
    </row>
    <row r="91" spans="1:13" x14ac:dyDescent="0.25">
      <c r="A91" s="36" t="str">
        <f>'Step 3'!A91</f>
        <v>Old Bridge township, NJ</v>
      </c>
      <c r="B91" s="42">
        <f>SUM('Step 3'!B91:Y91)</f>
        <v>54570</v>
      </c>
      <c r="C91" s="42">
        <f>SUM('Step 3'!C91:Z91)</f>
        <v>53628</v>
      </c>
      <c r="D91" s="42">
        <f>SUM('Step 3'!D91:AA91)</f>
        <v>52818</v>
      </c>
      <c r="E91" s="42">
        <f>SUM('Step 3'!E91:AB91)</f>
        <v>52104</v>
      </c>
      <c r="F91" s="42">
        <f>SUM('Step 3'!F91:AC91)</f>
        <v>51358</v>
      </c>
      <c r="G91" s="42">
        <f>SUM('Step 3'!G91:AD91)</f>
        <v>50618</v>
      </c>
      <c r="H91" s="42">
        <f>SUM('Step 3'!H91:AE91)</f>
        <v>49594</v>
      </c>
      <c r="I91" s="42">
        <f>SUM('Step 3'!I91:AF91)</f>
        <v>48859</v>
      </c>
      <c r="J91" s="42">
        <f>SUM('Step 3'!J91:AG91)</f>
        <v>48109</v>
      </c>
      <c r="K91" s="42">
        <f>SUM('Step 3'!K91:AH91)</f>
        <v>47457</v>
      </c>
      <c r="L91" s="42">
        <f>SUM('Step 3'!L91:AI91)</f>
        <v>46758</v>
      </c>
      <c r="M91" s="42">
        <f>SUM('Step 3'!M91:AJ91)</f>
        <v>46308</v>
      </c>
    </row>
    <row r="92" spans="1:13" x14ac:dyDescent="0.25">
      <c r="A92" s="36" t="str">
        <f>'Step 3'!A92</f>
        <v>Paramus borough, NJ</v>
      </c>
      <c r="B92" s="42">
        <f>SUM('Step 3'!B92:Y92)</f>
        <v>18062</v>
      </c>
      <c r="C92" s="42">
        <f>SUM('Step 3'!C92:Z92)</f>
        <v>17875</v>
      </c>
      <c r="D92" s="42">
        <f>SUM('Step 3'!D92:AA92)</f>
        <v>17711</v>
      </c>
      <c r="E92" s="42">
        <f>SUM('Step 3'!E92:AB92)</f>
        <v>17537</v>
      </c>
      <c r="F92" s="42">
        <f>SUM('Step 3'!F92:AC92)</f>
        <v>17351</v>
      </c>
      <c r="G92" s="42">
        <f>SUM('Step 3'!G92:AD92)</f>
        <v>17180</v>
      </c>
      <c r="H92" s="42">
        <f>SUM('Step 3'!H92:AE92)</f>
        <v>16836</v>
      </c>
      <c r="I92" s="42">
        <f>SUM('Step 3'!I92:AF92)</f>
        <v>16644</v>
      </c>
      <c r="J92" s="42">
        <f>SUM('Step 3'!J92:AG92)</f>
        <v>16425</v>
      </c>
      <c r="K92" s="42">
        <f>SUM('Step 3'!K92:AH92)</f>
        <v>16242</v>
      </c>
      <c r="L92" s="42">
        <f>SUM('Step 3'!L92:AI92)</f>
        <v>16024</v>
      </c>
      <c r="M92" s="42">
        <f>SUM('Step 3'!M92:AJ92)</f>
        <v>15872</v>
      </c>
    </row>
    <row r="93" spans="1:13" x14ac:dyDescent="0.25">
      <c r="A93" s="36" t="str">
        <f>'Step 3'!A93</f>
        <v>Parsippany-Troy Hills township, NJ</v>
      </c>
      <c r="B93" s="42">
        <f>SUM('Step 3'!B93:Y93)</f>
        <v>39146</v>
      </c>
      <c r="C93" s="42">
        <f>SUM('Step 3'!C93:Z93)</f>
        <v>38505</v>
      </c>
      <c r="D93" s="42">
        <f>SUM('Step 3'!D93:AA93)</f>
        <v>37965</v>
      </c>
      <c r="E93" s="42">
        <f>SUM('Step 3'!E93:AB93)</f>
        <v>37491</v>
      </c>
      <c r="F93" s="42">
        <f>SUM('Step 3'!F93:AC93)</f>
        <v>36900</v>
      </c>
      <c r="G93" s="42">
        <f>SUM('Step 3'!G93:AD93)</f>
        <v>36354</v>
      </c>
      <c r="H93" s="42">
        <f>SUM('Step 3'!H93:AE93)</f>
        <v>35572</v>
      </c>
      <c r="I93" s="42">
        <f>SUM('Step 3'!I93:AF93)</f>
        <v>34964</v>
      </c>
      <c r="J93" s="42">
        <f>SUM('Step 3'!J93:AG93)</f>
        <v>34421</v>
      </c>
      <c r="K93" s="42">
        <f>SUM('Step 3'!K93:AH93)</f>
        <v>33902</v>
      </c>
      <c r="L93" s="42">
        <f>SUM('Step 3'!L93:AI93)</f>
        <v>33350</v>
      </c>
      <c r="M93" s="42">
        <f>SUM('Step 3'!M93:AJ93)</f>
        <v>32961</v>
      </c>
    </row>
    <row r="94" spans="1:13" x14ac:dyDescent="0.25">
      <c r="A94" s="36" t="str">
        <f>'Step 3'!A94</f>
        <v>Passaic city, NJ</v>
      </c>
      <c r="B94" s="42">
        <f>SUM('Step 3'!B94:Y94)</f>
        <v>75508</v>
      </c>
      <c r="C94" s="42">
        <f>SUM('Step 3'!C94:Z94)</f>
        <v>74392</v>
      </c>
      <c r="D94" s="42">
        <f>SUM('Step 3'!D94:AA94)</f>
        <v>73363</v>
      </c>
      <c r="E94" s="42">
        <f>SUM('Step 3'!E94:AB94)</f>
        <v>72457</v>
      </c>
      <c r="F94" s="42">
        <f>SUM('Step 3'!F94:AC94)</f>
        <v>71474</v>
      </c>
      <c r="G94" s="42">
        <f>SUM('Step 3'!G94:AD94)</f>
        <v>70584</v>
      </c>
      <c r="H94" s="42">
        <f>SUM('Step 3'!H94:AE94)</f>
        <v>69468</v>
      </c>
      <c r="I94" s="42">
        <f>SUM('Step 3'!I94:AF94)</f>
        <v>68650</v>
      </c>
      <c r="J94" s="42">
        <f>SUM('Step 3'!J94:AG94)</f>
        <v>67755</v>
      </c>
      <c r="K94" s="42">
        <f>SUM('Step 3'!K94:AH94)</f>
        <v>67047</v>
      </c>
      <c r="L94" s="42">
        <f>SUM('Step 3'!L94:AI94)</f>
        <v>66154</v>
      </c>
      <c r="M94" s="42">
        <f>SUM('Step 3'!M94:AJ94)</f>
        <v>65466</v>
      </c>
    </row>
    <row r="95" spans="1:13" x14ac:dyDescent="0.25">
      <c r="A95" s="36" t="str">
        <f>'Step 3'!A95</f>
        <v>Passaic County, NJ</v>
      </c>
      <c r="B95" s="42">
        <f>SUM('Step 3'!B95:Y95)</f>
        <v>538395</v>
      </c>
      <c r="C95" s="42">
        <f>SUM('Step 3'!C95:Z95)</f>
        <v>530244</v>
      </c>
      <c r="D95" s="42">
        <f>SUM('Step 3'!D95:AA95)</f>
        <v>523535</v>
      </c>
      <c r="E95" s="42">
        <f>SUM('Step 3'!E95:AB95)</f>
        <v>517561</v>
      </c>
      <c r="F95" s="42">
        <f>SUM('Step 3'!F95:AC95)</f>
        <v>511668</v>
      </c>
      <c r="G95" s="42">
        <f>SUM('Step 3'!G95:AD95)</f>
        <v>505475</v>
      </c>
      <c r="H95" s="42">
        <f>SUM('Step 3'!H95:AE95)</f>
        <v>496647</v>
      </c>
      <c r="I95" s="42">
        <f>SUM('Step 3'!I95:AF95)</f>
        <v>489738</v>
      </c>
      <c r="J95" s="42">
        <f>SUM('Step 3'!J95:AG95)</f>
        <v>482607</v>
      </c>
      <c r="K95" s="42">
        <f>SUM('Step 3'!K95:AH95)</f>
        <v>475906</v>
      </c>
      <c r="L95" s="42">
        <f>SUM('Step 3'!L95:AI95)</f>
        <v>468841</v>
      </c>
      <c r="M95" s="42">
        <f>SUM('Step 3'!M95:AJ95)</f>
        <v>463533</v>
      </c>
    </row>
    <row r="96" spans="1:13" x14ac:dyDescent="0.25">
      <c r="A96" s="36" t="str">
        <f>'Step 3'!A96</f>
        <v>Paterson city, NJ</v>
      </c>
      <c r="B96" s="42">
        <f>SUM('Step 3'!B96:Y96)</f>
        <v>197815</v>
      </c>
      <c r="C96" s="42">
        <f>SUM('Step 3'!C96:Z96)</f>
        <v>194812</v>
      </c>
      <c r="D96" s="42">
        <f>SUM('Step 3'!D96:AA96)</f>
        <v>192519</v>
      </c>
      <c r="E96" s="42">
        <f>SUM('Step 3'!E96:AB96)</f>
        <v>190347</v>
      </c>
      <c r="F96" s="42">
        <f>SUM('Step 3'!F96:AC96)</f>
        <v>188408</v>
      </c>
      <c r="G96" s="42">
        <f>SUM('Step 3'!G96:AD96)</f>
        <v>186228</v>
      </c>
      <c r="H96" s="42">
        <f>SUM('Step 3'!H96:AE96)</f>
        <v>183213</v>
      </c>
      <c r="I96" s="42">
        <f>SUM('Step 3'!I96:AF96)</f>
        <v>180813</v>
      </c>
      <c r="J96" s="42">
        <f>SUM('Step 3'!J96:AG96)</f>
        <v>178291</v>
      </c>
      <c r="K96" s="42">
        <f>SUM('Step 3'!K96:AH96)</f>
        <v>175848</v>
      </c>
      <c r="L96" s="42">
        <f>SUM('Step 3'!L96:AI96)</f>
        <v>173457</v>
      </c>
      <c r="M96" s="42">
        <f>SUM('Step 3'!M96:AJ96)</f>
        <v>171586</v>
      </c>
    </row>
    <row r="97" spans="1:13" x14ac:dyDescent="0.25">
      <c r="A97" s="36" t="str">
        <f>'Step 3'!A97</f>
        <v>Pemberton township, NJ</v>
      </c>
      <c r="B97" s="42">
        <f>SUM('Step 3'!B97:Y97)</f>
        <v>28381</v>
      </c>
      <c r="C97" s="42">
        <f>SUM('Step 3'!C97:Z97)</f>
        <v>27887</v>
      </c>
      <c r="D97" s="42">
        <f>SUM('Step 3'!D97:AA97)</f>
        <v>27513</v>
      </c>
      <c r="E97" s="42">
        <f>SUM('Step 3'!E97:AB97)</f>
        <v>27348</v>
      </c>
      <c r="F97" s="42">
        <f>SUM('Step 3'!F97:AC97)</f>
        <v>27221</v>
      </c>
      <c r="G97" s="42">
        <f>SUM('Step 3'!G97:AD97)</f>
        <v>26993</v>
      </c>
      <c r="H97" s="42">
        <f>SUM('Step 3'!H97:AE97)</f>
        <v>26598</v>
      </c>
      <c r="I97" s="42">
        <f>SUM('Step 3'!I97:AF97)</f>
        <v>26306</v>
      </c>
      <c r="J97" s="42">
        <f>SUM('Step 3'!J97:AG97)</f>
        <v>25899</v>
      </c>
      <c r="K97" s="42">
        <f>SUM('Step 3'!K97:AH97)</f>
        <v>25475</v>
      </c>
      <c r="L97" s="42">
        <f>SUM('Step 3'!L97:AI97)</f>
        <v>25058</v>
      </c>
      <c r="M97" s="42">
        <f>SUM('Step 3'!M97:AJ97)</f>
        <v>24734</v>
      </c>
    </row>
    <row r="98" spans="1:13" x14ac:dyDescent="0.25">
      <c r="A98" s="36" t="str">
        <f>'Step 3'!A98</f>
        <v>Pennsauken township, NJ</v>
      </c>
      <c r="B98" s="42">
        <f>SUM('Step 3'!B98:Y98)</f>
        <v>38053</v>
      </c>
      <c r="C98" s="42">
        <f>SUM('Step 3'!C98:Z98)</f>
        <v>37345</v>
      </c>
      <c r="D98" s="42">
        <f>SUM('Step 3'!D98:AA98)</f>
        <v>36759</v>
      </c>
      <c r="E98" s="42">
        <f>SUM('Step 3'!E98:AB98)</f>
        <v>36267</v>
      </c>
      <c r="F98" s="42">
        <f>SUM('Step 3'!F98:AC98)</f>
        <v>35819</v>
      </c>
      <c r="G98" s="42">
        <f>SUM('Step 3'!G98:AD98)</f>
        <v>35340</v>
      </c>
      <c r="H98" s="42">
        <f>SUM('Step 3'!H98:AE98)</f>
        <v>34576</v>
      </c>
      <c r="I98" s="42">
        <f>SUM('Step 3'!I98:AF98)</f>
        <v>34010</v>
      </c>
      <c r="J98" s="42">
        <f>SUM('Step 3'!J98:AG98)</f>
        <v>33425</v>
      </c>
      <c r="K98" s="42">
        <f>SUM('Step 3'!K98:AH98)</f>
        <v>32972</v>
      </c>
      <c r="L98" s="42">
        <f>SUM('Step 3'!L98:AI98)</f>
        <v>32436</v>
      </c>
      <c r="M98" s="42">
        <f>SUM('Step 3'!M98:AJ98)</f>
        <v>32063</v>
      </c>
    </row>
    <row r="99" spans="1:13" x14ac:dyDescent="0.25">
      <c r="A99" s="36" t="str">
        <f>'Step 3'!A99</f>
        <v>Perth Amboy city, NJ</v>
      </c>
      <c r="B99" s="42">
        <f>SUM('Step 3'!B99:Y99)</f>
        <v>72680</v>
      </c>
      <c r="C99" s="42">
        <f>SUM('Step 3'!C99:Z99)</f>
        <v>71720</v>
      </c>
      <c r="D99" s="42">
        <f>SUM('Step 3'!D99:AA99)</f>
        <v>70718</v>
      </c>
      <c r="E99" s="42">
        <f>SUM('Step 3'!E99:AB99)</f>
        <v>69963</v>
      </c>
      <c r="F99" s="42">
        <f>SUM('Step 3'!F99:AC99)</f>
        <v>69230</v>
      </c>
      <c r="G99" s="42">
        <f>SUM('Step 3'!G99:AD99)</f>
        <v>68279</v>
      </c>
      <c r="H99" s="42">
        <f>SUM('Step 3'!H99:AE99)</f>
        <v>66985</v>
      </c>
      <c r="I99" s="42">
        <f>SUM('Step 3'!I99:AF99)</f>
        <v>65808</v>
      </c>
      <c r="J99" s="42">
        <f>SUM('Step 3'!J99:AG99)</f>
        <v>64834</v>
      </c>
      <c r="K99" s="42">
        <f>SUM('Step 3'!K99:AH99)</f>
        <v>63887</v>
      </c>
      <c r="L99" s="42">
        <f>SUM('Step 3'!L99:AI99)</f>
        <v>62920</v>
      </c>
      <c r="M99" s="42">
        <f>SUM('Step 3'!M99:AJ99)</f>
        <v>62161</v>
      </c>
    </row>
    <row r="100" spans="1:13" x14ac:dyDescent="0.25">
      <c r="A100" s="36" t="str">
        <f>'Step 3'!A100</f>
        <v>Piscataway township, NJ</v>
      </c>
      <c r="B100" s="42">
        <f>SUM('Step 3'!B100:Y100)</f>
        <v>50763</v>
      </c>
      <c r="C100" s="42">
        <f>SUM('Step 3'!C100:Z100)</f>
        <v>50161</v>
      </c>
      <c r="D100" s="42">
        <f>SUM('Step 3'!D100:AA100)</f>
        <v>49627</v>
      </c>
      <c r="E100" s="42">
        <f>SUM('Step 3'!E100:AB100)</f>
        <v>49084</v>
      </c>
      <c r="F100" s="42">
        <f>SUM('Step 3'!F100:AC100)</f>
        <v>48594</v>
      </c>
      <c r="G100" s="42">
        <f>SUM('Step 3'!G100:AD100)</f>
        <v>48067</v>
      </c>
      <c r="H100" s="42">
        <f>SUM('Step 3'!H100:AE100)</f>
        <v>46991</v>
      </c>
      <c r="I100" s="42">
        <f>SUM('Step 3'!I100:AF100)</f>
        <v>46296</v>
      </c>
      <c r="J100" s="42">
        <f>SUM('Step 3'!J100:AG100)</f>
        <v>45566</v>
      </c>
      <c r="K100" s="42">
        <f>SUM('Step 3'!K100:AH100)</f>
        <v>44908</v>
      </c>
      <c r="L100" s="42">
        <f>SUM('Step 3'!L100:AI100)</f>
        <v>44063</v>
      </c>
      <c r="M100" s="42">
        <f>SUM('Step 3'!M100:AJ100)</f>
        <v>43421</v>
      </c>
    </row>
    <row r="101" spans="1:13" x14ac:dyDescent="0.25">
      <c r="A101" s="36" t="str">
        <f>'Step 3'!A101</f>
        <v>Plainfield city, NJ</v>
      </c>
      <c r="B101" s="42">
        <f>SUM('Step 3'!B101:Y101)</f>
        <v>62578</v>
      </c>
      <c r="C101" s="42">
        <f>SUM('Step 3'!C101:Z101)</f>
        <v>61630</v>
      </c>
      <c r="D101" s="42">
        <f>SUM('Step 3'!D101:AA101)</f>
        <v>60760</v>
      </c>
      <c r="E101" s="42">
        <f>SUM('Step 3'!E101:AB101)</f>
        <v>60116</v>
      </c>
      <c r="F101" s="42">
        <f>SUM('Step 3'!F101:AC101)</f>
        <v>59429</v>
      </c>
      <c r="G101" s="42">
        <f>SUM('Step 3'!G101:AD101)</f>
        <v>58692</v>
      </c>
      <c r="H101" s="42">
        <f>SUM('Step 3'!H101:AE101)</f>
        <v>57786</v>
      </c>
      <c r="I101" s="42">
        <f>SUM('Step 3'!I101:AF101)</f>
        <v>57026</v>
      </c>
      <c r="J101" s="42">
        <f>SUM('Step 3'!J101:AG101)</f>
        <v>56201</v>
      </c>
      <c r="K101" s="42">
        <f>SUM('Step 3'!K101:AH101)</f>
        <v>55509</v>
      </c>
      <c r="L101" s="42">
        <f>SUM('Step 3'!L101:AI101)</f>
        <v>54702</v>
      </c>
      <c r="M101" s="42">
        <f>SUM('Step 3'!M101:AJ101)</f>
        <v>54077</v>
      </c>
    </row>
    <row r="102" spans="1:13" x14ac:dyDescent="0.25">
      <c r="A102" s="36" t="str">
        <f>'Step 3'!A102</f>
        <v>Princeton, NJ</v>
      </c>
      <c r="B102" s="42">
        <f>SUM('Step 3'!B102:Y102)</f>
        <v>14801</v>
      </c>
      <c r="C102" s="42">
        <f>SUM('Step 3'!C102:Z102)</f>
        <v>14670</v>
      </c>
      <c r="D102" s="42">
        <f>SUM('Step 3'!D102:AA102)</f>
        <v>14511</v>
      </c>
      <c r="E102" s="42">
        <f>SUM('Step 3'!E102:AB102)</f>
        <v>14344</v>
      </c>
      <c r="F102" s="42">
        <f>SUM('Step 3'!F102:AC102)</f>
        <v>14140</v>
      </c>
      <c r="G102" s="42">
        <f>SUM('Step 3'!G102:AD102)</f>
        <v>13988</v>
      </c>
      <c r="H102" s="42">
        <f>SUM('Step 3'!H102:AE102)</f>
        <v>13603</v>
      </c>
      <c r="I102" s="42">
        <f>SUM('Step 3'!I102:AF102)</f>
        <v>13420</v>
      </c>
      <c r="J102" s="42">
        <f>SUM('Step 3'!J102:AG102)</f>
        <v>13226</v>
      </c>
      <c r="K102" s="42">
        <f>SUM('Step 3'!K102:AH102)</f>
        <v>13123</v>
      </c>
      <c r="L102" s="42">
        <f>SUM('Step 3'!L102:AI102)</f>
        <v>12918</v>
      </c>
      <c r="M102" s="42">
        <f>SUM('Step 3'!M102:AJ102)</f>
        <v>12836</v>
      </c>
    </row>
    <row r="103" spans="1:13" x14ac:dyDescent="0.25">
      <c r="A103" s="36" t="str">
        <f>'Step 3'!A103</f>
        <v>Rahway city, NJ</v>
      </c>
      <c r="B103" s="42">
        <f>SUM('Step 3'!B103:Y103)</f>
        <v>29181</v>
      </c>
      <c r="C103" s="42">
        <f>SUM('Step 3'!C103:Z103)</f>
        <v>28890</v>
      </c>
      <c r="D103" s="42">
        <f>SUM('Step 3'!D103:AA103)</f>
        <v>28657</v>
      </c>
      <c r="E103" s="42">
        <f>SUM('Step 3'!E103:AB103)</f>
        <v>28464</v>
      </c>
      <c r="F103" s="42">
        <f>SUM('Step 3'!F103:AC103)</f>
        <v>28323</v>
      </c>
      <c r="G103" s="42">
        <f>SUM('Step 3'!G103:AD103)</f>
        <v>28119</v>
      </c>
      <c r="H103" s="42">
        <f>SUM('Step 3'!H103:AE103)</f>
        <v>27710</v>
      </c>
      <c r="I103" s="42">
        <f>SUM('Step 3'!I103:AF103)</f>
        <v>27361</v>
      </c>
      <c r="J103" s="42">
        <f>SUM('Step 3'!J103:AG103)</f>
        <v>26958</v>
      </c>
      <c r="K103" s="42">
        <f>SUM('Step 3'!K103:AH103)</f>
        <v>26515</v>
      </c>
      <c r="L103" s="42">
        <f>SUM('Step 3'!L103:AI103)</f>
        <v>26078</v>
      </c>
      <c r="M103" s="42">
        <f>SUM('Step 3'!M103:AJ103)</f>
        <v>25783</v>
      </c>
    </row>
    <row r="104" spans="1:13" x14ac:dyDescent="0.25">
      <c r="A104" s="36" t="str">
        <f>'Step 3'!A104</f>
        <v>Randolph township, NJ</v>
      </c>
      <c r="B104" s="42">
        <f>SUM('Step 3'!B104:Y104)</f>
        <v>17500</v>
      </c>
      <c r="C104" s="42">
        <f>SUM('Step 3'!C104:Z104)</f>
        <v>17271</v>
      </c>
      <c r="D104" s="42">
        <f>SUM('Step 3'!D104:AA104)</f>
        <v>17055</v>
      </c>
      <c r="E104" s="42">
        <f>SUM('Step 3'!E104:AB104)</f>
        <v>16804</v>
      </c>
      <c r="F104" s="42">
        <f>SUM('Step 3'!F104:AC104)</f>
        <v>16549</v>
      </c>
      <c r="G104" s="42">
        <f>SUM('Step 3'!G104:AD104)</f>
        <v>16287</v>
      </c>
      <c r="H104" s="42">
        <f>SUM('Step 3'!H104:AE104)</f>
        <v>15907</v>
      </c>
      <c r="I104" s="42">
        <f>SUM('Step 3'!I104:AF104)</f>
        <v>15688</v>
      </c>
      <c r="J104" s="42">
        <f>SUM('Step 3'!J104:AG104)</f>
        <v>15474</v>
      </c>
      <c r="K104" s="42">
        <f>SUM('Step 3'!K104:AH104)</f>
        <v>15259</v>
      </c>
      <c r="L104" s="42">
        <f>SUM('Step 3'!L104:AI104)</f>
        <v>15008</v>
      </c>
      <c r="M104" s="42">
        <f>SUM('Step 3'!M104:AJ104)</f>
        <v>14878</v>
      </c>
    </row>
    <row r="105" spans="1:13" x14ac:dyDescent="0.25">
      <c r="A105" s="36" t="str">
        <f>'Step 3'!A105</f>
        <v>Ridgewood village, NJ</v>
      </c>
      <c r="B105" s="42">
        <f>SUM('Step 3'!B105:Y105)</f>
        <v>13314</v>
      </c>
      <c r="C105" s="42">
        <f>SUM('Step 3'!C105:Z105)</f>
        <v>13144</v>
      </c>
      <c r="D105" s="42">
        <f>SUM('Step 3'!D105:AA105)</f>
        <v>12963</v>
      </c>
      <c r="E105" s="42">
        <f>SUM('Step 3'!E105:AB105)</f>
        <v>12811</v>
      </c>
      <c r="F105" s="42">
        <f>SUM('Step 3'!F105:AC105)</f>
        <v>12667</v>
      </c>
      <c r="G105" s="42">
        <f>SUM('Step 3'!G105:AD105)</f>
        <v>12505</v>
      </c>
      <c r="H105" s="42">
        <f>SUM('Step 3'!H105:AE105)</f>
        <v>12166</v>
      </c>
      <c r="I105" s="42">
        <f>SUM('Step 3'!I105:AF105)</f>
        <v>11936</v>
      </c>
      <c r="J105" s="42">
        <f>SUM('Step 3'!J105:AG105)</f>
        <v>11733</v>
      </c>
      <c r="K105" s="42">
        <f>SUM('Step 3'!K105:AH105)</f>
        <v>11541</v>
      </c>
      <c r="L105" s="42">
        <f>SUM('Step 3'!L105:AI105)</f>
        <v>11340</v>
      </c>
      <c r="M105" s="42">
        <f>SUM('Step 3'!M105:AJ105)</f>
        <v>11185</v>
      </c>
    </row>
    <row r="106" spans="1:13" x14ac:dyDescent="0.25">
      <c r="A106" s="36" t="str">
        <f>'Step 3'!A106</f>
        <v>Rockaway township, NJ</v>
      </c>
      <c r="B106" s="42">
        <f>SUM('Step 3'!B106:Y106)</f>
        <v>17944</v>
      </c>
      <c r="C106" s="42">
        <f>SUM('Step 3'!C106:Z106)</f>
        <v>17635</v>
      </c>
      <c r="D106" s="42">
        <f>SUM('Step 3'!D106:AA106)</f>
        <v>17410</v>
      </c>
      <c r="E106" s="42">
        <f>SUM('Step 3'!E106:AB106)</f>
        <v>17221</v>
      </c>
      <c r="F106" s="42">
        <f>SUM('Step 3'!F106:AC106)</f>
        <v>17033</v>
      </c>
      <c r="G106" s="42">
        <f>SUM('Step 3'!G106:AD106)</f>
        <v>16821</v>
      </c>
      <c r="H106" s="42">
        <f>SUM('Step 3'!H106:AE106)</f>
        <v>16453</v>
      </c>
      <c r="I106" s="42">
        <f>SUM('Step 3'!I106:AF106)</f>
        <v>16232</v>
      </c>
      <c r="J106" s="42">
        <f>SUM('Step 3'!J106:AG106)</f>
        <v>16005</v>
      </c>
      <c r="K106" s="42">
        <f>SUM('Step 3'!K106:AH106)</f>
        <v>15767</v>
      </c>
      <c r="L106" s="42">
        <f>SUM('Step 3'!L106:AI106)</f>
        <v>15570</v>
      </c>
      <c r="M106" s="42">
        <f>SUM('Step 3'!M106:AJ106)</f>
        <v>15439</v>
      </c>
    </row>
    <row r="107" spans="1:13" x14ac:dyDescent="0.25">
      <c r="A107" s="36" t="str">
        <f>'Step 3'!A107</f>
        <v>Salem County, NJ</v>
      </c>
      <c r="B107" s="42">
        <f>SUM('Step 3'!B107:Y107)</f>
        <v>70172</v>
      </c>
      <c r="C107" s="42">
        <f>SUM('Step 3'!C107:Z107)</f>
        <v>69022</v>
      </c>
      <c r="D107" s="42">
        <f>SUM('Step 3'!D107:AA107)</f>
        <v>68008</v>
      </c>
      <c r="E107" s="42">
        <f>SUM('Step 3'!E107:AB107)</f>
        <v>67154</v>
      </c>
      <c r="F107" s="42">
        <f>SUM('Step 3'!F107:AC107)</f>
        <v>66356</v>
      </c>
      <c r="G107" s="42">
        <f>SUM('Step 3'!G107:AD107)</f>
        <v>65530</v>
      </c>
      <c r="H107" s="42">
        <f>SUM('Step 3'!H107:AE107)</f>
        <v>64345</v>
      </c>
      <c r="I107" s="42">
        <f>SUM('Step 3'!I107:AF107)</f>
        <v>63384</v>
      </c>
      <c r="J107" s="42">
        <f>SUM('Step 3'!J107:AG107)</f>
        <v>62414</v>
      </c>
      <c r="K107" s="42">
        <f>SUM('Step 3'!K107:AH107)</f>
        <v>61451</v>
      </c>
      <c r="L107" s="42">
        <f>SUM('Step 3'!L107:AI107)</f>
        <v>60476</v>
      </c>
      <c r="M107" s="42">
        <f>SUM('Step 3'!M107:AJ107)</f>
        <v>59735</v>
      </c>
    </row>
    <row r="108" spans="1:13" x14ac:dyDescent="0.25">
      <c r="A108" s="36" t="str">
        <f>'Step 3'!A108</f>
        <v>Sayreville borough, NJ</v>
      </c>
      <c r="B108" s="42">
        <f>SUM('Step 3'!B108:Y108)</f>
        <v>38699</v>
      </c>
      <c r="C108" s="42">
        <f>SUM('Step 3'!C108:Z108)</f>
        <v>38024</v>
      </c>
      <c r="D108" s="42">
        <f>SUM('Step 3'!D108:AA108)</f>
        <v>37483</v>
      </c>
      <c r="E108" s="42">
        <f>SUM('Step 3'!E108:AB108)</f>
        <v>37038</v>
      </c>
      <c r="F108" s="42">
        <f>SUM('Step 3'!F108:AC108)</f>
        <v>36673</v>
      </c>
      <c r="G108" s="42">
        <f>SUM('Step 3'!G108:AD108)</f>
        <v>36253</v>
      </c>
      <c r="H108" s="42">
        <f>SUM('Step 3'!H108:AE108)</f>
        <v>35547</v>
      </c>
      <c r="I108" s="42">
        <f>SUM('Step 3'!I108:AF108)</f>
        <v>34999</v>
      </c>
      <c r="J108" s="42">
        <f>SUM('Step 3'!J108:AG108)</f>
        <v>34399</v>
      </c>
      <c r="K108" s="42">
        <f>SUM('Step 3'!K108:AH108)</f>
        <v>33834</v>
      </c>
      <c r="L108" s="42">
        <f>SUM('Step 3'!L108:AI108)</f>
        <v>33288</v>
      </c>
      <c r="M108" s="42">
        <f>SUM('Step 3'!M108:AJ108)</f>
        <v>32950</v>
      </c>
    </row>
    <row r="109" spans="1:13" x14ac:dyDescent="0.25">
      <c r="A109" s="36" t="str">
        <f>'Step 3'!A109</f>
        <v>Somerset County, NJ</v>
      </c>
      <c r="B109" s="42">
        <f>SUM('Step 3'!B109:Y109)</f>
        <v>237711</v>
      </c>
      <c r="C109" s="42">
        <f>SUM('Step 3'!C109:Z109)</f>
        <v>234219</v>
      </c>
      <c r="D109" s="42">
        <f>SUM('Step 3'!D109:AA109)</f>
        <v>231282</v>
      </c>
      <c r="E109" s="42">
        <f>SUM('Step 3'!E109:AB109)</f>
        <v>228791</v>
      </c>
      <c r="F109" s="42">
        <f>SUM('Step 3'!F109:AC109)</f>
        <v>226227</v>
      </c>
      <c r="G109" s="42">
        <f>SUM('Step 3'!G109:AD109)</f>
        <v>223764</v>
      </c>
      <c r="H109" s="42">
        <f>SUM('Step 3'!H109:AE109)</f>
        <v>219445</v>
      </c>
      <c r="I109" s="42">
        <f>SUM('Step 3'!I109:AF109)</f>
        <v>216424</v>
      </c>
      <c r="J109" s="42">
        <f>SUM('Step 3'!J109:AG109)</f>
        <v>213476</v>
      </c>
      <c r="K109" s="42">
        <f>SUM('Step 3'!K109:AH109)</f>
        <v>210792</v>
      </c>
      <c r="L109" s="42">
        <f>SUM('Step 3'!L109:AI109)</f>
        <v>207795</v>
      </c>
      <c r="M109" s="42">
        <f>SUM('Step 3'!M109:AJ109)</f>
        <v>205854</v>
      </c>
    </row>
    <row r="110" spans="1:13" x14ac:dyDescent="0.25">
      <c r="A110" s="36" t="str">
        <f>'Step 3'!A110</f>
        <v>South Brunswick township, NJ</v>
      </c>
      <c r="B110" s="42">
        <f>SUM('Step 3'!B110:Y110)</f>
        <v>32573</v>
      </c>
      <c r="C110" s="42">
        <f>SUM('Step 3'!C110:Z110)</f>
        <v>32084</v>
      </c>
      <c r="D110" s="42">
        <f>SUM('Step 3'!D110:AA110)</f>
        <v>31616</v>
      </c>
      <c r="E110" s="42">
        <f>SUM('Step 3'!E110:AB110)</f>
        <v>31183</v>
      </c>
      <c r="F110" s="42">
        <f>SUM('Step 3'!F110:AC110)</f>
        <v>30760</v>
      </c>
      <c r="G110" s="42">
        <f>SUM('Step 3'!G110:AD110)</f>
        <v>30365</v>
      </c>
      <c r="H110" s="42">
        <f>SUM('Step 3'!H110:AE110)</f>
        <v>29718</v>
      </c>
      <c r="I110" s="42">
        <f>SUM('Step 3'!I110:AF110)</f>
        <v>29232</v>
      </c>
      <c r="J110" s="42">
        <f>SUM('Step 3'!J110:AG110)</f>
        <v>28740</v>
      </c>
      <c r="K110" s="42">
        <f>SUM('Step 3'!K110:AH110)</f>
        <v>28273</v>
      </c>
      <c r="L110" s="42">
        <f>SUM('Step 3'!L110:AI110)</f>
        <v>27758</v>
      </c>
      <c r="M110" s="42">
        <f>SUM('Step 3'!M110:AJ110)</f>
        <v>27383</v>
      </c>
    </row>
    <row r="111" spans="1:13" x14ac:dyDescent="0.25">
      <c r="A111" s="36" t="str">
        <f>'Step 3'!A111</f>
        <v>Stafford township, NJ</v>
      </c>
      <c r="B111" s="42">
        <f>SUM('Step 3'!B111:Y111)</f>
        <v>24711</v>
      </c>
      <c r="C111" s="42">
        <f>SUM('Step 3'!C111:Z111)</f>
        <v>24255</v>
      </c>
      <c r="D111" s="42">
        <f>SUM('Step 3'!D111:AA111)</f>
        <v>23890</v>
      </c>
      <c r="E111" s="42">
        <f>SUM('Step 3'!E111:AB111)</f>
        <v>23615</v>
      </c>
      <c r="F111" s="42">
        <f>SUM('Step 3'!F111:AC111)</f>
        <v>23283</v>
      </c>
      <c r="G111" s="42">
        <f>SUM('Step 3'!G111:AD111)</f>
        <v>22973</v>
      </c>
      <c r="H111" s="42">
        <f>SUM('Step 3'!H111:AE111)</f>
        <v>22582</v>
      </c>
      <c r="I111" s="42">
        <f>SUM('Step 3'!I111:AF111)</f>
        <v>22177</v>
      </c>
      <c r="J111" s="42">
        <f>SUM('Step 3'!J111:AG111)</f>
        <v>21853</v>
      </c>
      <c r="K111" s="42">
        <f>SUM('Step 3'!K111:AH111)</f>
        <v>21602</v>
      </c>
      <c r="L111" s="42">
        <f>SUM('Step 3'!L111:AI111)</f>
        <v>21271</v>
      </c>
      <c r="M111" s="42">
        <f>SUM('Step 3'!M111:AJ111)</f>
        <v>21008</v>
      </c>
    </row>
    <row r="112" spans="1:13" x14ac:dyDescent="0.25">
      <c r="A112" s="36" t="str">
        <f>'Step 3'!A112</f>
        <v>Sussex County, NJ</v>
      </c>
      <c r="B112" s="42">
        <f>SUM('Step 3'!B112:Y112)</f>
        <v>133348</v>
      </c>
      <c r="C112" s="42">
        <f>SUM('Step 3'!C112:Z112)</f>
        <v>131175</v>
      </c>
      <c r="D112" s="42">
        <f>SUM('Step 3'!D112:AA112)</f>
        <v>129349</v>
      </c>
      <c r="E112" s="42">
        <f>SUM('Step 3'!E112:AB112)</f>
        <v>127764</v>
      </c>
      <c r="F112" s="42">
        <f>SUM('Step 3'!F112:AC112)</f>
        <v>125998</v>
      </c>
      <c r="G112" s="42">
        <f>SUM('Step 3'!G112:AD112)</f>
        <v>124152</v>
      </c>
      <c r="H112" s="42">
        <f>SUM('Step 3'!H112:AE112)</f>
        <v>121543</v>
      </c>
      <c r="I112" s="42">
        <f>SUM('Step 3'!I112:AF112)</f>
        <v>119459</v>
      </c>
      <c r="J112" s="42">
        <f>SUM('Step 3'!J112:AG112)</f>
        <v>117398</v>
      </c>
      <c r="K112" s="42">
        <f>SUM('Step 3'!K112:AH112)</f>
        <v>115499</v>
      </c>
      <c r="L112" s="42">
        <f>SUM('Step 3'!L112:AI112)</f>
        <v>113545</v>
      </c>
      <c r="M112" s="42">
        <f>SUM('Step 3'!M112:AJ112)</f>
        <v>112009</v>
      </c>
    </row>
    <row r="113" spans="1:13" x14ac:dyDescent="0.25">
      <c r="A113" s="36" t="str">
        <f>'Step 3'!A113</f>
        <v>Teaneck township, NJ</v>
      </c>
      <c r="B113" s="42">
        <f>SUM('Step 3'!B113:Y113)</f>
        <v>27913</v>
      </c>
      <c r="C113" s="42">
        <f>SUM('Step 3'!C113:Z113)</f>
        <v>27533</v>
      </c>
      <c r="D113" s="42">
        <f>SUM('Step 3'!D113:AA113)</f>
        <v>27244</v>
      </c>
      <c r="E113" s="42">
        <f>SUM('Step 3'!E113:AB113)</f>
        <v>26913</v>
      </c>
      <c r="F113" s="42">
        <f>SUM('Step 3'!F113:AC113)</f>
        <v>26643</v>
      </c>
      <c r="G113" s="42">
        <f>SUM('Step 3'!G113:AD113)</f>
        <v>26399</v>
      </c>
      <c r="H113" s="42">
        <f>SUM('Step 3'!H113:AE113)</f>
        <v>25833</v>
      </c>
      <c r="I113" s="42">
        <f>SUM('Step 3'!I113:AF113)</f>
        <v>25490</v>
      </c>
      <c r="J113" s="42">
        <f>SUM('Step 3'!J113:AG113)</f>
        <v>25111</v>
      </c>
      <c r="K113" s="42">
        <f>SUM('Step 3'!K113:AH113)</f>
        <v>24745</v>
      </c>
      <c r="L113" s="42">
        <f>SUM('Step 3'!L113:AI113)</f>
        <v>24290</v>
      </c>
      <c r="M113" s="42">
        <f>SUM('Step 3'!M113:AJ113)</f>
        <v>24019</v>
      </c>
    </row>
    <row r="114" spans="1:13" x14ac:dyDescent="0.25">
      <c r="A114" s="36" t="str">
        <f>'Step 3'!A114</f>
        <v>Toms River township, NJ</v>
      </c>
      <c r="B114" s="42">
        <f>SUM('Step 3'!B114:Y114)</f>
        <v>90554</v>
      </c>
      <c r="C114" s="42">
        <f>SUM('Step 3'!C114:Z114)</f>
        <v>88498</v>
      </c>
      <c r="D114" s="42">
        <f>SUM('Step 3'!D114:AA114)</f>
        <v>86801</v>
      </c>
      <c r="E114" s="42">
        <f>SUM('Step 3'!E114:AB114)</f>
        <v>85527</v>
      </c>
      <c r="F114" s="42">
        <f>SUM('Step 3'!F114:AC114)</f>
        <v>84220</v>
      </c>
      <c r="G114" s="42">
        <f>SUM('Step 3'!G114:AD114)</f>
        <v>82892</v>
      </c>
      <c r="H114" s="42">
        <f>SUM('Step 3'!H114:AE114)</f>
        <v>81058</v>
      </c>
      <c r="I114" s="42">
        <f>SUM('Step 3'!I114:AF114)</f>
        <v>79587</v>
      </c>
      <c r="J114" s="42">
        <f>SUM('Step 3'!J114:AG114)</f>
        <v>78251</v>
      </c>
      <c r="K114" s="42">
        <f>SUM('Step 3'!K114:AH114)</f>
        <v>76789</v>
      </c>
      <c r="L114" s="42">
        <f>SUM('Step 3'!L114:AI114)</f>
        <v>75357</v>
      </c>
      <c r="M114" s="42">
        <f>SUM('Step 3'!M114:AJ114)</f>
        <v>74371</v>
      </c>
    </row>
    <row r="115" spans="1:13" x14ac:dyDescent="0.25">
      <c r="A115" s="36" t="str">
        <f>'Step 3'!A115</f>
        <v>Trenton city, NJ</v>
      </c>
      <c r="B115" s="42">
        <f>SUM('Step 3'!B115:Y115)</f>
        <v>93656</v>
      </c>
      <c r="C115" s="42">
        <f>SUM('Step 3'!C115:Z115)</f>
        <v>92460</v>
      </c>
      <c r="D115" s="42">
        <f>SUM('Step 3'!D115:AA115)</f>
        <v>91361</v>
      </c>
      <c r="E115" s="42">
        <f>SUM('Step 3'!E115:AB115)</f>
        <v>90514</v>
      </c>
      <c r="F115" s="42">
        <f>SUM('Step 3'!F115:AC115)</f>
        <v>89726</v>
      </c>
      <c r="G115" s="42">
        <f>SUM('Step 3'!G115:AD115)</f>
        <v>88814</v>
      </c>
      <c r="H115" s="42">
        <f>SUM('Step 3'!H115:AE115)</f>
        <v>87485</v>
      </c>
      <c r="I115" s="42">
        <f>SUM('Step 3'!I115:AF115)</f>
        <v>86534</v>
      </c>
      <c r="J115" s="42">
        <f>SUM('Step 3'!J115:AG115)</f>
        <v>85471</v>
      </c>
      <c r="K115" s="42">
        <f>SUM('Step 3'!K115:AH115)</f>
        <v>84429</v>
      </c>
      <c r="L115" s="42">
        <f>SUM('Step 3'!L115:AI115)</f>
        <v>83356</v>
      </c>
      <c r="M115" s="42">
        <f>SUM('Step 3'!M115:AJ115)</f>
        <v>82539</v>
      </c>
    </row>
    <row r="116" spans="1:13" x14ac:dyDescent="0.25">
      <c r="A116" s="36" t="str">
        <f>'Step 3'!A116</f>
        <v>Trenton, NJ Metropolitan Statistical Area</v>
      </c>
      <c r="B116" s="42">
        <f>SUM('Step 3'!B116:Y116)</f>
        <v>297899</v>
      </c>
      <c r="C116" s="42">
        <f>SUM('Step 3'!C116:Z116)</f>
        <v>293737</v>
      </c>
      <c r="D116" s="42">
        <f>SUM('Step 3'!D116:AA116)</f>
        <v>289919</v>
      </c>
      <c r="E116" s="42">
        <f>SUM('Step 3'!E116:AB116)</f>
        <v>286479</v>
      </c>
      <c r="F116" s="42">
        <f>SUM('Step 3'!F116:AC116)</f>
        <v>283099</v>
      </c>
      <c r="G116" s="42">
        <f>SUM('Step 3'!G116:AD116)</f>
        <v>279798</v>
      </c>
      <c r="H116" s="42">
        <f>SUM('Step 3'!H116:AE116)</f>
        <v>274290</v>
      </c>
      <c r="I116" s="42">
        <f>SUM('Step 3'!I116:AF116)</f>
        <v>270565</v>
      </c>
      <c r="J116" s="42">
        <f>SUM('Step 3'!J116:AG116)</f>
        <v>266868</v>
      </c>
      <c r="K116" s="42">
        <f>SUM('Step 3'!K116:AH116)</f>
        <v>263445</v>
      </c>
      <c r="L116" s="42">
        <f>SUM('Step 3'!L116:AI116)</f>
        <v>259556</v>
      </c>
      <c r="M116" s="42">
        <f>SUM('Step 3'!M116:AJ116)</f>
        <v>257024</v>
      </c>
    </row>
    <row r="117" spans="1:13" x14ac:dyDescent="0.25">
      <c r="A117" s="36" t="str">
        <f>'Step 3'!A117</f>
        <v>Union City city, NJ</v>
      </c>
      <c r="B117" s="42">
        <f>SUM('Step 3'!B117:Y117)</f>
        <v>73865</v>
      </c>
      <c r="C117" s="42">
        <f>SUM('Step 3'!C117:Z117)</f>
        <v>72742</v>
      </c>
      <c r="D117" s="42">
        <f>SUM('Step 3'!D117:AA117)</f>
        <v>71926</v>
      </c>
      <c r="E117" s="42">
        <f>SUM('Step 3'!E117:AB117)</f>
        <v>71341</v>
      </c>
      <c r="F117" s="42">
        <f>SUM('Step 3'!F117:AC117)</f>
        <v>70586</v>
      </c>
      <c r="G117" s="42">
        <f>SUM('Step 3'!G117:AD117)</f>
        <v>69637</v>
      </c>
      <c r="H117" s="42">
        <f>SUM('Step 3'!H117:AE117)</f>
        <v>68412</v>
      </c>
      <c r="I117" s="42">
        <f>SUM('Step 3'!I117:AF117)</f>
        <v>67301</v>
      </c>
      <c r="J117" s="42">
        <f>SUM('Step 3'!J117:AG117)</f>
        <v>66201</v>
      </c>
      <c r="K117" s="42">
        <f>SUM('Step 3'!K117:AH117)</f>
        <v>65215</v>
      </c>
      <c r="L117" s="42">
        <f>SUM('Step 3'!L117:AI117)</f>
        <v>64040</v>
      </c>
      <c r="M117" s="42">
        <f>SUM('Step 3'!M117:AJ117)</f>
        <v>63134</v>
      </c>
    </row>
    <row r="118" spans="1:13" x14ac:dyDescent="0.25">
      <c r="A118" s="36" t="str">
        <f>'Step 3'!A118</f>
        <v>Union County, NJ</v>
      </c>
      <c r="B118" s="42">
        <f>SUM('Step 3'!B118:Y118)</f>
        <v>506665</v>
      </c>
      <c r="C118" s="42">
        <f>SUM('Step 3'!C118:Z118)</f>
        <v>499389</v>
      </c>
      <c r="D118" s="42">
        <f>SUM('Step 3'!D118:AA118)</f>
        <v>493560</v>
      </c>
      <c r="E118" s="42">
        <f>SUM('Step 3'!E118:AB118)</f>
        <v>488601</v>
      </c>
      <c r="F118" s="42">
        <f>SUM('Step 3'!F118:AC118)</f>
        <v>483578</v>
      </c>
      <c r="G118" s="42">
        <f>SUM('Step 3'!G118:AD118)</f>
        <v>478291</v>
      </c>
      <c r="H118" s="42">
        <f>SUM('Step 3'!H118:AE118)</f>
        <v>469995</v>
      </c>
      <c r="I118" s="42">
        <f>SUM('Step 3'!I118:AF118)</f>
        <v>463640</v>
      </c>
      <c r="J118" s="42">
        <f>SUM('Step 3'!J118:AG118)</f>
        <v>457101</v>
      </c>
      <c r="K118" s="42">
        <f>SUM('Step 3'!K118:AH118)</f>
        <v>450700</v>
      </c>
      <c r="L118" s="42">
        <f>SUM('Step 3'!L118:AI118)</f>
        <v>444100</v>
      </c>
      <c r="M118" s="42">
        <f>SUM('Step 3'!M118:AJ118)</f>
        <v>439353</v>
      </c>
    </row>
    <row r="119" spans="1:13" x14ac:dyDescent="0.25">
      <c r="A119" s="36" t="str">
        <f>'Step 3'!A119</f>
        <v>Union township (Union County), NJ</v>
      </c>
      <c r="B119" s="42">
        <f>SUM('Step 3'!B119:Y119)</f>
        <v>51366</v>
      </c>
      <c r="C119" s="42">
        <f>SUM('Step 3'!C119:Z119)</f>
        <v>50631</v>
      </c>
      <c r="D119" s="42">
        <f>SUM('Step 3'!D119:AA119)</f>
        <v>50014</v>
      </c>
      <c r="E119" s="42">
        <f>SUM('Step 3'!E119:AB119)</f>
        <v>49482</v>
      </c>
      <c r="F119" s="42">
        <f>SUM('Step 3'!F119:AC119)</f>
        <v>48912</v>
      </c>
      <c r="G119" s="42">
        <f>SUM('Step 3'!G119:AD119)</f>
        <v>48327</v>
      </c>
      <c r="H119" s="42">
        <f>SUM('Step 3'!H119:AE119)</f>
        <v>47346</v>
      </c>
      <c r="I119" s="42">
        <f>SUM('Step 3'!I119:AF119)</f>
        <v>46677</v>
      </c>
      <c r="J119" s="42">
        <f>SUM('Step 3'!J119:AG119)</f>
        <v>45959</v>
      </c>
      <c r="K119" s="42">
        <f>SUM('Step 3'!K119:AH119)</f>
        <v>45327</v>
      </c>
      <c r="L119" s="42">
        <f>SUM('Step 3'!L119:AI119)</f>
        <v>44588</v>
      </c>
      <c r="M119" s="42">
        <f>SUM('Step 3'!M119:AJ119)</f>
        <v>43975</v>
      </c>
    </row>
    <row r="120" spans="1:13" x14ac:dyDescent="0.25">
      <c r="A120" s="36" t="str">
        <f>'Step 3'!A120</f>
        <v>Vernon township, NJ</v>
      </c>
      <c r="B120" s="42">
        <f>SUM('Step 3'!B120:Y120)</f>
        <v>23411</v>
      </c>
      <c r="C120" s="42">
        <f>SUM('Step 3'!C120:Z120)</f>
        <v>23047</v>
      </c>
      <c r="D120" s="42">
        <f>SUM('Step 3'!D120:AA120)</f>
        <v>22722</v>
      </c>
      <c r="E120" s="42">
        <f>SUM('Step 3'!E120:AB120)</f>
        <v>22417</v>
      </c>
      <c r="F120" s="42">
        <f>SUM('Step 3'!F120:AC120)</f>
        <v>22097</v>
      </c>
      <c r="G120" s="42">
        <f>SUM('Step 3'!G120:AD120)</f>
        <v>21750</v>
      </c>
      <c r="H120" s="42">
        <f>SUM('Step 3'!H120:AE120)</f>
        <v>21272</v>
      </c>
      <c r="I120" s="42">
        <f>SUM('Step 3'!I120:AF120)</f>
        <v>20854</v>
      </c>
      <c r="J120" s="42">
        <f>SUM('Step 3'!J120:AG120)</f>
        <v>20389</v>
      </c>
      <c r="K120" s="42">
        <f>SUM('Step 3'!K120:AH120)</f>
        <v>20021</v>
      </c>
      <c r="L120" s="42">
        <f>SUM('Step 3'!L120:AI120)</f>
        <v>19650</v>
      </c>
      <c r="M120" s="42">
        <f>SUM('Step 3'!M120:AJ120)</f>
        <v>19363</v>
      </c>
    </row>
    <row r="121" spans="1:13" x14ac:dyDescent="0.25">
      <c r="A121" s="36" t="str">
        <f>'Step 3'!A121</f>
        <v>Vineland city, NJ</v>
      </c>
      <c r="B121" s="42">
        <f>SUM('Step 3'!B121:Y121)</f>
        <v>72735</v>
      </c>
      <c r="C121" s="42">
        <f>SUM('Step 3'!C121:Z121)</f>
        <v>71725</v>
      </c>
      <c r="D121" s="42">
        <f>SUM('Step 3'!D121:AA121)</f>
        <v>70901</v>
      </c>
      <c r="E121" s="42">
        <f>SUM('Step 3'!E121:AB121)</f>
        <v>70154</v>
      </c>
      <c r="F121" s="42">
        <f>SUM('Step 3'!F121:AC121)</f>
        <v>69361</v>
      </c>
      <c r="G121" s="42">
        <f>SUM('Step 3'!G121:AD121)</f>
        <v>68368</v>
      </c>
      <c r="H121" s="42">
        <f>SUM('Step 3'!H121:AE121)</f>
        <v>67246</v>
      </c>
      <c r="I121" s="42">
        <f>SUM('Step 3'!I121:AF121)</f>
        <v>66385</v>
      </c>
      <c r="J121" s="42">
        <f>SUM('Step 3'!J121:AG121)</f>
        <v>65661</v>
      </c>
      <c r="K121" s="42">
        <f>SUM('Step 3'!K121:AH121)</f>
        <v>64784</v>
      </c>
      <c r="L121" s="42">
        <f>SUM('Step 3'!L121:AI121)</f>
        <v>63785</v>
      </c>
      <c r="M121" s="42">
        <f>SUM('Step 3'!M121:AJ121)</f>
        <v>63016</v>
      </c>
    </row>
    <row r="122" spans="1:13" x14ac:dyDescent="0.25">
      <c r="A122" s="36" t="str">
        <f>'Step 3'!A122</f>
        <v>Vineland-Bridgeton, NJ Metropolitan Statistical Area</v>
      </c>
      <c r="B122" s="42">
        <f>SUM('Step 3'!B122:Y122)</f>
        <v>176434</v>
      </c>
      <c r="C122" s="42">
        <f>SUM('Step 3'!C122:Z122)</f>
        <v>173959</v>
      </c>
      <c r="D122" s="42">
        <f>SUM('Step 3'!D122:AA122)</f>
        <v>172088</v>
      </c>
      <c r="E122" s="42">
        <f>SUM('Step 3'!E122:AB122)</f>
        <v>170610</v>
      </c>
      <c r="F122" s="42">
        <f>SUM('Step 3'!F122:AC122)</f>
        <v>169147</v>
      </c>
      <c r="G122" s="42">
        <f>SUM('Step 3'!G122:AD122)</f>
        <v>167444</v>
      </c>
      <c r="H122" s="42">
        <f>SUM('Step 3'!H122:AE122)</f>
        <v>164930</v>
      </c>
      <c r="I122" s="42">
        <f>SUM('Step 3'!I122:AF122)</f>
        <v>162894</v>
      </c>
      <c r="J122" s="42">
        <f>SUM('Step 3'!J122:AG122)</f>
        <v>160846</v>
      </c>
      <c r="K122" s="42">
        <f>SUM('Step 3'!K122:AH122)</f>
        <v>158703</v>
      </c>
      <c r="L122" s="42">
        <f>SUM('Step 3'!L122:AI122)</f>
        <v>156577</v>
      </c>
      <c r="M122" s="42">
        <f>SUM('Step 3'!M122:AJ122)</f>
        <v>154969</v>
      </c>
    </row>
    <row r="123" spans="1:13" x14ac:dyDescent="0.25">
      <c r="A123" s="36" t="str">
        <f>'Step 3'!A123</f>
        <v>Voorhees township, NJ</v>
      </c>
      <c r="B123" s="42">
        <f>SUM('Step 3'!B123:Y123)</f>
        <v>21058</v>
      </c>
      <c r="C123" s="42">
        <f>SUM('Step 3'!C123:Z123)</f>
        <v>20704</v>
      </c>
      <c r="D123" s="42">
        <f>SUM('Step 3'!D123:AA123)</f>
        <v>20374</v>
      </c>
      <c r="E123" s="42">
        <f>SUM('Step 3'!E123:AB123)</f>
        <v>20098</v>
      </c>
      <c r="F123" s="42">
        <f>SUM('Step 3'!F123:AC123)</f>
        <v>19838</v>
      </c>
      <c r="G123" s="42">
        <f>SUM('Step 3'!G123:AD123)</f>
        <v>19559</v>
      </c>
      <c r="H123" s="42">
        <f>SUM('Step 3'!H123:AE123)</f>
        <v>19107</v>
      </c>
      <c r="I123" s="42">
        <f>SUM('Step 3'!I123:AF123)</f>
        <v>18882</v>
      </c>
      <c r="J123" s="42">
        <f>SUM('Step 3'!J123:AG123)</f>
        <v>18635</v>
      </c>
      <c r="K123" s="42">
        <f>SUM('Step 3'!K123:AH123)</f>
        <v>18375</v>
      </c>
      <c r="L123" s="42">
        <f>SUM('Step 3'!L123:AI123)</f>
        <v>18071</v>
      </c>
      <c r="M123" s="42">
        <f>SUM('Step 3'!M123:AJ123)</f>
        <v>17875</v>
      </c>
    </row>
    <row r="124" spans="1:13" x14ac:dyDescent="0.25">
      <c r="A124" s="36" t="str">
        <f>'Step 3'!A124</f>
        <v>Wall township, NJ</v>
      </c>
      <c r="B124" s="42">
        <f>SUM('Step 3'!B124:Y124)</f>
        <v>20701</v>
      </c>
      <c r="C124" s="42">
        <f>SUM('Step 3'!C124:Z124)</f>
        <v>20248</v>
      </c>
      <c r="D124" s="42">
        <f>SUM('Step 3'!D124:AA124)</f>
        <v>19918</v>
      </c>
      <c r="E124" s="42">
        <f>SUM('Step 3'!E124:AB124)</f>
        <v>19681</v>
      </c>
      <c r="F124" s="42">
        <f>SUM('Step 3'!F124:AC124)</f>
        <v>19449</v>
      </c>
      <c r="G124" s="42">
        <f>SUM('Step 3'!G124:AD124)</f>
        <v>19224</v>
      </c>
      <c r="H124" s="42">
        <f>SUM('Step 3'!H124:AE124)</f>
        <v>18882</v>
      </c>
      <c r="I124" s="42">
        <f>SUM('Step 3'!I124:AF124)</f>
        <v>18694</v>
      </c>
      <c r="J124" s="42">
        <f>SUM('Step 3'!J124:AG124)</f>
        <v>18492</v>
      </c>
      <c r="K124" s="42">
        <f>SUM('Step 3'!K124:AH124)</f>
        <v>18263</v>
      </c>
      <c r="L124" s="42">
        <f>SUM('Step 3'!L124:AI124)</f>
        <v>17990</v>
      </c>
      <c r="M124" s="42">
        <f>SUM('Step 3'!M124:AJ124)</f>
        <v>17817</v>
      </c>
    </row>
    <row r="125" spans="1:13" x14ac:dyDescent="0.25">
      <c r="A125" s="36" t="str">
        <f>'Step 3'!A125</f>
        <v>Warren County, NJ</v>
      </c>
      <c r="B125" s="42">
        <f>SUM('Step 3'!B125:Y125)</f>
        <v>93637</v>
      </c>
      <c r="C125" s="42">
        <f>SUM('Step 3'!C125:Z125)</f>
        <v>92362</v>
      </c>
      <c r="D125" s="42">
        <f>SUM('Step 3'!D125:AA125)</f>
        <v>91327</v>
      </c>
      <c r="E125" s="42">
        <f>SUM('Step 3'!E125:AB125)</f>
        <v>90455</v>
      </c>
      <c r="F125" s="42">
        <f>SUM('Step 3'!F125:AC125)</f>
        <v>89415</v>
      </c>
      <c r="G125" s="42">
        <f>SUM('Step 3'!G125:AD125)</f>
        <v>88281</v>
      </c>
      <c r="H125" s="42">
        <f>SUM('Step 3'!H125:AE125)</f>
        <v>86598</v>
      </c>
      <c r="I125" s="42">
        <f>SUM('Step 3'!I125:AF125)</f>
        <v>85324</v>
      </c>
      <c r="J125" s="42">
        <f>SUM('Step 3'!J125:AG125)</f>
        <v>84051</v>
      </c>
      <c r="K125" s="42">
        <f>SUM('Step 3'!K125:AH125)</f>
        <v>82896</v>
      </c>
      <c r="L125" s="42">
        <f>SUM('Step 3'!L125:AI125)</f>
        <v>81601</v>
      </c>
      <c r="M125" s="42">
        <f>SUM('Step 3'!M125:AJ125)</f>
        <v>80654</v>
      </c>
    </row>
    <row r="126" spans="1:13" x14ac:dyDescent="0.25">
      <c r="A126" s="36" t="str">
        <f>'Step 3'!A126</f>
        <v>Washington township (Gloucester County), NJ</v>
      </c>
      <c r="B126" s="42">
        <f>SUM('Step 3'!B126:Y126)</f>
        <v>41529</v>
      </c>
      <c r="C126" s="42">
        <f>SUM('Step 3'!C126:Z126)</f>
        <v>40849</v>
      </c>
      <c r="D126" s="42">
        <f>SUM('Step 3'!D126:AA126)</f>
        <v>40157</v>
      </c>
      <c r="E126" s="42">
        <f>SUM('Step 3'!E126:AB126)</f>
        <v>39605</v>
      </c>
      <c r="F126" s="42">
        <f>SUM('Step 3'!F126:AC126)</f>
        <v>39055</v>
      </c>
      <c r="G126" s="42">
        <f>SUM('Step 3'!G126:AD126)</f>
        <v>38557</v>
      </c>
      <c r="H126" s="42">
        <f>SUM('Step 3'!H126:AE126)</f>
        <v>37781</v>
      </c>
      <c r="I126" s="42">
        <f>SUM('Step 3'!I126:AF126)</f>
        <v>37214</v>
      </c>
      <c r="J126" s="42">
        <f>SUM('Step 3'!J126:AG126)</f>
        <v>36613</v>
      </c>
      <c r="K126" s="42">
        <f>SUM('Step 3'!K126:AH126)</f>
        <v>36002</v>
      </c>
      <c r="L126" s="42">
        <f>SUM('Step 3'!L126:AI126)</f>
        <v>35337</v>
      </c>
      <c r="M126" s="42">
        <f>SUM('Step 3'!M126:AJ126)</f>
        <v>34811</v>
      </c>
    </row>
    <row r="127" spans="1:13" x14ac:dyDescent="0.25">
      <c r="A127" s="36" t="str">
        <f>'Step 3'!A127</f>
        <v>Wayne township, NJ</v>
      </c>
      <c r="B127" s="42">
        <f>SUM('Step 3'!B127:Y127)</f>
        <v>41083</v>
      </c>
      <c r="C127" s="42">
        <f>SUM('Step 3'!C127:Z127)</f>
        <v>40518</v>
      </c>
      <c r="D127" s="42">
        <f>SUM('Step 3'!D127:AA127)</f>
        <v>40044</v>
      </c>
      <c r="E127" s="42">
        <f>SUM('Step 3'!E127:AB127)</f>
        <v>39637</v>
      </c>
      <c r="F127" s="42">
        <f>SUM('Step 3'!F127:AC127)</f>
        <v>39190</v>
      </c>
      <c r="G127" s="42">
        <f>SUM('Step 3'!G127:AD127)</f>
        <v>38754</v>
      </c>
      <c r="H127" s="42">
        <f>SUM('Step 3'!H127:AE127)</f>
        <v>37999</v>
      </c>
      <c r="I127" s="42">
        <f>SUM('Step 3'!I127:AF127)</f>
        <v>37462</v>
      </c>
      <c r="J127" s="42">
        <f>SUM('Step 3'!J127:AG127)</f>
        <v>36939</v>
      </c>
      <c r="K127" s="42">
        <f>SUM('Step 3'!K127:AH127)</f>
        <v>36382</v>
      </c>
      <c r="L127" s="42">
        <f>SUM('Step 3'!L127:AI127)</f>
        <v>35837</v>
      </c>
      <c r="M127" s="42">
        <f>SUM('Step 3'!M127:AJ127)</f>
        <v>35452</v>
      </c>
    </row>
    <row r="128" spans="1:13" x14ac:dyDescent="0.25">
      <c r="A128" s="36" t="str">
        <f>'Step 3'!A128</f>
        <v>West Milford township, NJ</v>
      </c>
      <c r="B128" s="42">
        <f>SUM('Step 3'!B128:Y128)</f>
        <v>24786</v>
      </c>
      <c r="C128" s="42">
        <f>SUM('Step 3'!C128:Z128)</f>
        <v>24457</v>
      </c>
      <c r="D128" s="42">
        <f>SUM('Step 3'!D128:AA128)</f>
        <v>24131</v>
      </c>
      <c r="E128" s="42">
        <f>SUM('Step 3'!E128:AB128)</f>
        <v>23868</v>
      </c>
      <c r="F128" s="42">
        <f>SUM('Step 3'!F128:AC128)</f>
        <v>23595</v>
      </c>
      <c r="G128" s="42">
        <f>SUM('Step 3'!G128:AD128)</f>
        <v>23329</v>
      </c>
      <c r="H128" s="42">
        <f>SUM('Step 3'!H128:AE128)</f>
        <v>22909</v>
      </c>
      <c r="I128" s="42">
        <f>SUM('Step 3'!I128:AF128)</f>
        <v>22588</v>
      </c>
      <c r="J128" s="42">
        <f>SUM('Step 3'!J128:AG128)</f>
        <v>22291</v>
      </c>
      <c r="K128" s="42">
        <f>SUM('Step 3'!K128:AH128)</f>
        <v>22019</v>
      </c>
      <c r="L128" s="42">
        <f>SUM('Step 3'!L128:AI128)</f>
        <v>21633</v>
      </c>
      <c r="M128" s="42">
        <f>SUM('Step 3'!M128:AJ128)</f>
        <v>21349</v>
      </c>
    </row>
    <row r="129" spans="1:13" x14ac:dyDescent="0.25">
      <c r="A129" s="36" t="str">
        <f>'Step 3'!A129</f>
        <v>West New York town, NJ</v>
      </c>
      <c r="B129" s="42">
        <f>SUM('Step 3'!B129:Y129)</f>
        <v>50095</v>
      </c>
      <c r="C129" s="42">
        <f>SUM('Step 3'!C129:Z129)</f>
        <v>49184</v>
      </c>
      <c r="D129" s="42">
        <f>SUM('Step 3'!D129:AA129)</f>
        <v>48381</v>
      </c>
      <c r="E129" s="42">
        <f>SUM('Step 3'!E129:AB129)</f>
        <v>47710</v>
      </c>
      <c r="F129" s="42">
        <f>SUM('Step 3'!F129:AC129)</f>
        <v>47066</v>
      </c>
      <c r="G129" s="42">
        <f>SUM('Step 3'!G129:AD129)</f>
        <v>46401</v>
      </c>
      <c r="H129" s="42">
        <f>SUM('Step 3'!H129:AE129)</f>
        <v>45599</v>
      </c>
      <c r="I129" s="42">
        <f>SUM('Step 3'!I129:AF129)</f>
        <v>45011</v>
      </c>
      <c r="J129" s="42">
        <f>SUM('Step 3'!J129:AG129)</f>
        <v>44434</v>
      </c>
      <c r="K129" s="42">
        <f>SUM('Step 3'!K129:AH129)</f>
        <v>43844</v>
      </c>
      <c r="L129" s="42">
        <f>SUM('Step 3'!L129:AI129)</f>
        <v>43125</v>
      </c>
      <c r="M129" s="42">
        <f>SUM('Step 3'!M129:AJ129)</f>
        <v>42556</v>
      </c>
    </row>
    <row r="130" spans="1:13" x14ac:dyDescent="0.25">
      <c r="A130" s="36" t="str">
        <f>'Step 3'!A130</f>
        <v>West Orange township, NJ</v>
      </c>
      <c r="B130" s="42">
        <f>SUM('Step 3'!B130:Y130)</f>
        <v>37734</v>
      </c>
      <c r="C130" s="42">
        <f>SUM('Step 3'!C130:Z130)</f>
        <v>37137</v>
      </c>
      <c r="D130" s="42">
        <f>SUM('Step 3'!D130:AA130)</f>
        <v>36611</v>
      </c>
      <c r="E130" s="42">
        <f>SUM('Step 3'!E130:AB130)</f>
        <v>36228</v>
      </c>
      <c r="F130" s="42">
        <f>SUM('Step 3'!F130:AC130)</f>
        <v>35864</v>
      </c>
      <c r="G130" s="42">
        <f>SUM('Step 3'!G130:AD130)</f>
        <v>35468</v>
      </c>
      <c r="H130" s="42">
        <f>SUM('Step 3'!H130:AE130)</f>
        <v>34857</v>
      </c>
      <c r="I130" s="42">
        <f>SUM('Step 3'!I130:AF130)</f>
        <v>34398</v>
      </c>
      <c r="J130" s="42">
        <f>SUM('Step 3'!J130:AG130)</f>
        <v>33981</v>
      </c>
      <c r="K130" s="42">
        <f>SUM('Step 3'!K130:AH130)</f>
        <v>33510</v>
      </c>
      <c r="L130" s="42">
        <f>SUM('Step 3'!L130:AI130)</f>
        <v>32997</v>
      </c>
      <c r="M130" s="42">
        <f>SUM('Step 3'!M130:AJ130)</f>
        <v>32657</v>
      </c>
    </row>
    <row r="131" spans="1:13" x14ac:dyDescent="0.25">
      <c r="A131" s="36" t="str">
        <f>'Step 3'!A131</f>
        <v>West Windsor township, NJ</v>
      </c>
      <c r="B131" s="42">
        <f>SUM('Step 3'!B131:Y131)</f>
        <v>14260</v>
      </c>
      <c r="C131" s="42">
        <f>SUM('Step 3'!C131:Z131)</f>
        <v>14058</v>
      </c>
      <c r="D131" s="42">
        <f>SUM('Step 3'!D131:AA131)</f>
        <v>13842</v>
      </c>
      <c r="E131" s="42">
        <f>SUM('Step 3'!E131:AB131)</f>
        <v>13631</v>
      </c>
      <c r="F131" s="42">
        <f>SUM('Step 3'!F131:AC131)</f>
        <v>13418</v>
      </c>
      <c r="G131" s="42">
        <f>SUM('Step 3'!G131:AD131)</f>
        <v>13269</v>
      </c>
      <c r="H131" s="42">
        <f>SUM('Step 3'!H131:AE131)</f>
        <v>12948</v>
      </c>
      <c r="I131" s="42">
        <f>SUM('Step 3'!I131:AF131)</f>
        <v>12750</v>
      </c>
      <c r="J131" s="42">
        <f>SUM('Step 3'!J131:AG131)</f>
        <v>12583</v>
      </c>
      <c r="K131" s="42">
        <f>SUM('Step 3'!K131:AH131)</f>
        <v>12446</v>
      </c>
      <c r="L131" s="42">
        <f>SUM('Step 3'!L131:AI131)</f>
        <v>12261</v>
      </c>
      <c r="M131" s="42">
        <f>SUM('Step 3'!M131:AJ131)</f>
        <v>12170</v>
      </c>
    </row>
    <row r="132" spans="1:13" x14ac:dyDescent="0.25">
      <c r="A132" s="36" t="str">
        <f>'Step 3'!A132</f>
        <v>Westfield town, NJ</v>
      </c>
      <c r="B132" s="42">
        <f>SUM('Step 3'!B132:Y132)</f>
        <v>16182</v>
      </c>
      <c r="C132" s="42">
        <f>SUM('Step 3'!C132:Z132)</f>
        <v>15918</v>
      </c>
      <c r="D132" s="42">
        <f>SUM('Step 3'!D132:AA132)</f>
        <v>15719</v>
      </c>
      <c r="E132" s="42">
        <f>SUM('Step 3'!E132:AB132)</f>
        <v>15518</v>
      </c>
      <c r="F132" s="42">
        <f>SUM('Step 3'!F132:AC132)</f>
        <v>15328</v>
      </c>
      <c r="G132" s="42">
        <f>SUM('Step 3'!G132:AD132)</f>
        <v>15150</v>
      </c>
      <c r="H132" s="42">
        <f>SUM('Step 3'!H132:AE132)</f>
        <v>14774</v>
      </c>
      <c r="I132" s="42">
        <f>SUM('Step 3'!I132:AF132)</f>
        <v>14585</v>
      </c>
      <c r="J132" s="42">
        <f>SUM('Step 3'!J132:AG132)</f>
        <v>14408</v>
      </c>
      <c r="K132" s="42">
        <f>SUM('Step 3'!K132:AH132)</f>
        <v>14243</v>
      </c>
      <c r="L132" s="42">
        <f>SUM('Step 3'!L132:AI132)</f>
        <v>14054</v>
      </c>
      <c r="M132" s="42">
        <f>SUM('Step 3'!M132:AJ132)</f>
        <v>13954</v>
      </c>
    </row>
    <row r="133" spans="1:13" x14ac:dyDescent="0.25">
      <c r="A133" s="36" t="str">
        <f>'Step 3'!A133</f>
        <v>Willingboro township, NJ</v>
      </c>
      <c r="B133" s="42">
        <f>SUM('Step 3'!B133:Y133)</f>
        <v>37415</v>
      </c>
      <c r="C133" s="42">
        <f>SUM('Step 3'!C133:Z133)</f>
        <v>36876</v>
      </c>
      <c r="D133" s="42">
        <f>SUM('Step 3'!D133:AA133)</f>
        <v>36481</v>
      </c>
      <c r="E133" s="42">
        <f>SUM('Step 3'!E133:AB133)</f>
        <v>36129</v>
      </c>
      <c r="F133" s="42">
        <f>SUM('Step 3'!F133:AC133)</f>
        <v>35757</v>
      </c>
      <c r="G133" s="42">
        <f>SUM('Step 3'!G133:AD133)</f>
        <v>35371</v>
      </c>
      <c r="H133" s="42">
        <f>SUM('Step 3'!H133:AE133)</f>
        <v>34766</v>
      </c>
      <c r="I133" s="42">
        <f>SUM('Step 3'!I133:AF133)</f>
        <v>34300</v>
      </c>
      <c r="J133" s="42">
        <f>SUM('Step 3'!J133:AG133)</f>
        <v>33772</v>
      </c>
      <c r="K133" s="42">
        <f>SUM('Step 3'!K133:AH133)</f>
        <v>33247</v>
      </c>
      <c r="L133" s="42">
        <f>SUM('Step 3'!L133:AI133)</f>
        <v>32675</v>
      </c>
      <c r="M133" s="42">
        <f>SUM('Step 3'!M133:AJ133)</f>
        <v>32200</v>
      </c>
    </row>
    <row r="134" spans="1:13" x14ac:dyDescent="0.25">
      <c r="A134" s="36" t="str">
        <f>'Step 3'!A134</f>
        <v>Wilmington, DE-MD-NJ Metropolitan Division, NJ part</v>
      </c>
      <c r="B134" s="42">
        <f>SUM('Step 3'!B134:Y134)</f>
        <v>70172</v>
      </c>
      <c r="C134" s="42">
        <f>SUM('Step 3'!C134:Z134)</f>
        <v>69022</v>
      </c>
      <c r="D134" s="42">
        <f>SUM('Step 3'!D134:AA134)</f>
        <v>68008</v>
      </c>
      <c r="E134" s="42">
        <f>SUM('Step 3'!E134:AB134)</f>
        <v>67154</v>
      </c>
      <c r="F134" s="42">
        <f>SUM('Step 3'!F134:AC134)</f>
        <v>66356</v>
      </c>
      <c r="G134" s="42">
        <f>SUM('Step 3'!G134:AD134)</f>
        <v>65530</v>
      </c>
      <c r="H134" s="42">
        <f>SUM('Step 3'!H134:AE134)</f>
        <v>64345</v>
      </c>
      <c r="I134" s="42">
        <f>SUM('Step 3'!I134:AF134)</f>
        <v>63384</v>
      </c>
      <c r="J134" s="42">
        <f>SUM('Step 3'!J134:AG134)</f>
        <v>62414</v>
      </c>
      <c r="K134" s="42">
        <f>SUM('Step 3'!K134:AH134)</f>
        <v>61451</v>
      </c>
      <c r="L134" s="42">
        <f>SUM('Step 3'!L134:AI134)</f>
        <v>60476</v>
      </c>
      <c r="M134" s="42">
        <f>SUM('Step 3'!M134:AJ134)</f>
        <v>59735</v>
      </c>
    </row>
    <row r="135" spans="1:13" x14ac:dyDescent="0.25">
      <c r="A135" s="36" t="str">
        <f>'Step 3'!A135</f>
        <v>Winslow township, NJ</v>
      </c>
      <c r="B135" s="42">
        <f>SUM('Step 3'!B135:Y135)</f>
        <v>43409</v>
      </c>
      <c r="C135" s="42">
        <f>SUM('Step 3'!C135:Z135)</f>
        <v>42749</v>
      </c>
      <c r="D135" s="42">
        <f>SUM('Step 3'!D135:AA135)</f>
        <v>42156</v>
      </c>
      <c r="E135" s="42">
        <f>SUM('Step 3'!E135:AB135)</f>
        <v>41740</v>
      </c>
      <c r="F135" s="42">
        <f>SUM('Step 3'!F135:AC135)</f>
        <v>41325</v>
      </c>
      <c r="G135" s="42">
        <f>SUM('Step 3'!G135:AD135)</f>
        <v>40892</v>
      </c>
      <c r="H135" s="42">
        <f>SUM('Step 3'!H135:AE135)</f>
        <v>40139</v>
      </c>
      <c r="I135" s="42">
        <f>SUM('Step 3'!I135:AF135)</f>
        <v>39536</v>
      </c>
      <c r="J135" s="42">
        <f>SUM('Step 3'!J135:AG135)</f>
        <v>38867</v>
      </c>
      <c r="K135" s="42">
        <f>SUM('Step 3'!K135:AH135)</f>
        <v>38317</v>
      </c>
      <c r="L135" s="42">
        <f>SUM('Step 3'!L135:AI135)</f>
        <v>37715</v>
      </c>
      <c r="M135" s="42">
        <f>SUM('Step 3'!M135:AJ135)</f>
        <v>37207</v>
      </c>
    </row>
    <row r="136" spans="1:13" x14ac:dyDescent="0.25">
      <c r="A136" s="36" t="str">
        <f>'Step 3'!A136</f>
        <v>Woodbridge township, NJ</v>
      </c>
      <c r="B136" s="42">
        <f>SUM('Step 3'!B136:Y136)</f>
        <v>84901</v>
      </c>
      <c r="C136" s="42">
        <f>SUM('Step 3'!C136:Z136)</f>
        <v>83647</v>
      </c>
      <c r="D136" s="42">
        <f>SUM('Step 3'!D136:AA136)</f>
        <v>82580</v>
      </c>
      <c r="E136" s="42">
        <f>SUM('Step 3'!E136:AB136)</f>
        <v>81683</v>
      </c>
      <c r="F136" s="42">
        <f>SUM('Step 3'!F136:AC136)</f>
        <v>80664</v>
      </c>
      <c r="G136" s="42">
        <f>SUM('Step 3'!G136:AD136)</f>
        <v>79536</v>
      </c>
      <c r="H136" s="42">
        <f>SUM('Step 3'!H136:AE136)</f>
        <v>77927</v>
      </c>
      <c r="I136" s="42">
        <f>SUM('Step 3'!I136:AF136)</f>
        <v>76707</v>
      </c>
      <c r="J136" s="42">
        <f>SUM('Step 3'!J136:AG136)</f>
        <v>75439</v>
      </c>
      <c r="K136" s="42">
        <f>SUM('Step 3'!K136:AH136)</f>
        <v>74077</v>
      </c>
      <c r="L136" s="42">
        <f>SUM('Step 3'!L136:AI136)</f>
        <v>72732</v>
      </c>
      <c r="M136" s="42">
        <f>SUM('Step 3'!M136:AJ136)</f>
        <v>71793</v>
      </c>
    </row>
    <row r="137" spans="1:13" x14ac:dyDescent="0.25">
      <c r="A137" s="36"/>
      <c r="B137" s="42"/>
      <c r="C137" s="42"/>
      <c r="D137" s="42"/>
      <c r="E137" s="42"/>
      <c r="F137" s="42"/>
    </row>
    <row r="138" spans="1:13" x14ac:dyDescent="0.25">
      <c r="A138" s="36"/>
      <c r="B138" s="42"/>
      <c r="C138" s="42"/>
      <c r="D138" s="42"/>
      <c r="E138" s="42"/>
      <c r="F138" s="42"/>
    </row>
    <row r="139" spans="1:13" x14ac:dyDescent="0.25">
      <c r="A139" s="36"/>
      <c r="B139" s="42"/>
      <c r="C139" s="42"/>
      <c r="D139" s="42"/>
      <c r="E139" s="42"/>
      <c r="F139" s="42"/>
    </row>
    <row r="140" spans="1:13" x14ac:dyDescent="0.25">
      <c r="A140" s="36"/>
      <c r="B140" s="42"/>
      <c r="C140" s="42"/>
      <c r="D140" s="42"/>
      <c r="E140" s="42"/>
      <c r="F140" s="42"/>
    </row>
    <row r="141" spans="1:13" x14ac:dyDescent="0.25">
      <c r="A141" s="36"/>
      <c r="B141" s="42"/>
      <c r="C141" s="42"/>
      <c r="D141" s="42"/>
      <c r="E141" s="42"/>
      <c r="F141" s="42"/>
    </row>
    <row r="142" spans="1:13" x14ac:dyDescent="0.25">
      <c r="A142" s="36"/>
      <c r="B142" s="42"/>
      <c r="C142" s="42"/>
      <c r="D142" s="42"/>
      <c r="E142" s="42"/>
      <c r="F142" s="42"/>
    </row>
    <row r="143" spans="1:13" x14ac:dyDescent="0.25">
      <c r="A143" s="36"/>
      <c r="B143" s="42"/>
      <c r="C143" s="42"/>
      <c r="D143" s="42"/>
      <c r="E143" s="42"/>
      <c r="F143" s="42"/>
    </row>
    <row r="144" spans="1:13" x14ac:dyDescent="0.25">
      <c r="A144" s="36"/>
      <c r="B144" s="42"/>
      <c r="C144" s="42"/>
      <c r="D144" s="42"/>
      <c r="E144" s="42"/>
      <c r="F144" s="42"/>
    </row>
    <row r="145" spans="1:6" x14ac:dyDescent="0.25">
      <c r="A145" s="36"/>
      <c r="B145" s="42"/>
      <c r="C145" s="42"/>
      <c r="D145" s="42"/>
      <c r="E145" s="42"/>
      <c r="F145" s="42"/>
    </row>
    <row r="146" spans="1:6" x14ac:dyDescent="0.25">
      <c r="A146" s="36"/>
      <c r="B146" s="42"/>
      <c r="C146" s="42"/>
      <c r="D146" s="42"/>
      <c r="E146" s="42"/>
      <c r="F146" s="42"/>
    </row>
    <row r="147" spans="1:6" x14ac:dyDescent="0.25">
      <c r="A147" s="36"/>
      <c r="B147" s="42"/>
      <c r="C147" s="42"/>
      <c r="D147" s="42"/>
      <c r="E147" s="42"/>
      <c r="F147" s="42"/>
    </row>
    <row r="148" spans="1:6" x14ac:dyDescent="0.25">
      <c r="A148" s="36"/>
      <c r="B148" s="42"/>
      <c r="C148" s="42"/>
      <c r="D148" s="42"/>
      <c r="E148" s="42"/>
      <c r="F148" s="42"/>
    </row>
    <row r="149" spans="1:6" x14ac:dyDescent="0.25">
      <c r="A149" s="36"/>
      <c r="B149" s="42"/>
      <c r="C149" s="42"/>
      <c r="D149" s="42"/>
      <c r="E149" s="42"/>
      <c r="F149" s="42"/>
    </row>
    <row r="150" spans="1:6" x14ac:dyDescent="0.25">
      <c r="A150" s="36"/>
      <c r="B150" s="42"/>
      <c r="C150" s="42"/>
      <c r="D150" s="42"/>
      <c r="E150" s="42"/>
      <c r="F150" s="42"/>
    </row>
    <row r="151" spans="1:6" x14ac:dyDescent="0.25">
      <c r="A151" s="36"/>
      <c r="B151" s="42"/>
      <c r="C151" s="42"/>
      <c r="D151" s="42"/>
      <c r="E151" s="42"/>
      <c r="F151" s="42"/>
    </row>
    <row r="152" spans="1:6" x14ac:dyDescent="0.25">
      <c r="A152" s="36"/>
      <c r="B152" s="42"/>
      <c r="C152" s="42"/>
      <c r="D152" s="42"/>
      <c r="E152" s="42"/>
      <c r="F152" s="42"/>
    </row>
    <row r="153" spans="1:6" x14ac:dyDescent="0.25">
      <c r="A153" s="36"/>
      <c r="B153" s="42"/>
      <c r="C153" s="42"/>
      <c r="D153" s="42"/>
      <c r="E153" s="42"/>
      <c r="F153" s="42"/>
    </row>
    <row r="154" spans="1:6" x14ac:dyDescent="0.25">
      <c r="A154" s="36"/>
      <c r="B154" s="42"/>
      <c r="C154" s="42"/>
      <c r="D154" s="42"/>
      <c r="E154" s="42"/>
      <c r="F154" s="42"/>
    </row>
    <row r="155" spans="1:6" x14ac:dyDescent="0.25">
      <c r="A155" s="36"/>
      <c r="B155" s="42"/>
      <c r="C155" s="42"/>
      <c r="D155" s="42"/>
      <c r="E155" s="42"/>
      <c r="F155" s="42"/>
    </row>
    <row r="156" spans="1:6" x14ac:dyDescent="0.25">
      <c r="A156" s="36"/>
      <c r="B156" s="42"/>
      <c r="C156" s="42"/>
      <c r="D156" s="42"/>
      <c r="E156" s="42"/>
      <c r="F156" s="42"/>
    </row>
    <row r="157" spans="1:6" x14ac:dyDescent="0.25">
      <c r="A157" s="36"/>
      <c r="B157" s="42"/>
      <c r="C157" s="42"/>
      <c r="D157" s="42"/>
      <c r="E157" s="42"/>
      <c r="F157" s="42"/>
    </row>
    <row r="158" spans="1:6" x14ac:dyDescent="0.25">
      <c r="A158" s="36"/>
      <c r="B158" s="42"/>
      <c r="C158" s="42"/>
      <c r="D158" s="42"/>
      <c r="E158" s="42"/>
      <c r="F158" s="42"/>
    </row>
    <row r="159" spans="1:6" x14ac:dyDescent="0.25">
      <c r="A159" s="36"/>
      <c r="B159" s="42"/>
      <c r="C159" s="42"/>
      <c r="D159" s="42"/>
      <c r="E159" s="42"/>
      <c r="F159" s="42"/>
    </row>
    <row r="160" spans="1:6" x14ac:dyDescent="0.25">
      <c r="A160" s="36"/>
      <c r="B160" s="42"/>
      <c r="C160" s="42"/>
      <c r="D160" s="42"/>
      <c r="E160" s="42"/>
      <c r="F160" s="42"/>
    </row>
    <row r="161" spans="1:6" x14ac:dyDescent="0.25">
      <c r="A161" s="36"/>
      <c r="B161" s="42"/>
      <c r="C161" s="42"/>
      <c r="D161" s="42"/>
      <c r="E161" s="42"/>
      <c r="F161" s="42"/>
    </row>
    <row r="162" spans="1:6" x14ac:dyDescent="0.25">
      <c r="A162" s="36"/>
      <c r="B162" s="42"/>
      <c r="C162" s="42"/>
      <c r="D162" s="42"/>
      <c r="E162" s="42"/>
      <c r="F162" s="42"/>
    </row>
    <row r="163" spans="1:6" x14ac:dyDescent="0.25">
      <c r="A163" s="36"/>
      <c r="B163" s="42"/>
      <c r="C163" s="42"/>
      <c r="D163" s="42"/>
      <c r="E163" s="42"/>
      <c r="F163" s="42"/>
    </row>
    <row r="164" spans="1:6" x14ac:dyDescent="0.25">
      <c r="A164" s="36"/>
      <c r="B164" s="42"/>
      <c r="C164" s="42"/>
      <c r="D164" s="42"/>
      <c r="E164" s="42"/>
      <c r="F164" s="42"/>
    </row>
    <row r="165" spans="1:6" x14ac:dyDescent="0.25">
      <c r="A165" s="36"/>
      <c r="B165" s="42"/>
      <c r="C165" s="42"/>
      <c r="D165" s="42"/>
      <c r="E165" s="42"/>
      <c r="F165" s="42"/>
    </row>
    <row r="166" spans="1:6" x14ac:dyDescent="0.25">
      <c r="A166" s="36"/>
      <c r="B166" s="42"/>
      <c r="C166" s="42"/>
      <c r="D166" s="42"/>
      <c r="E166" s="42"/>
      <c r="F166" s="42"/>
    </row>
    <row r="167" spans="1:6" x14ac:dyDescent="0.25">
      <c r="A167" s="36"/>
      <c r="B167" s="42"/>
      <c r="C167" s="42"/>
      <c r="D167" s="42"/>
      <c r="E167" s="42"/>
      <c r="F167" s="42"/>
    </row>
    <row r="168" spans="1:6" x14ac:dyDescent="0.25">
      <c r="A168" s="36"/>
      <c r="B168" s="42"/>
      <c r="C168" s="42"/>
      <c r="D168" s="42"/>
      <c r="E168" s="42"/>
      <c r="F168" s="42"/>
    </row>
    <row r="169" spans="1:6" x14ac:dyDescent="0.25">
      <c r="A169" s="36"/>
      <c r="B169" s="42"/>
      <c r="C169" s="42"/>
      <c r="D169" s="42"/>
      <c r="E169" s="42"/>
      <c r="F169" s="42"/>
    </row>
    <row r="170" spans="1:6" x14ac:dyDescent="0.25">
      <c r="A170" s="36"/>
      <c r="B170" s="42"/>
      <c r="C170" s="42"/>
      <c r="D170" s="42"/>
      <c r="E170" s="42"/>
      <c r="F170" s="42"/>
    </row>
    <row r="171" spans="1:6" x14ac:dyDescent="0.25">
      <c r="A171" s="36"/>
      <c r="B171" s="42"/>
      <c r="C171" s="42"/>
      <c r="D171" s="42"/>
      <c r="E171" s="42"/>
      <c r="F171" s="42"/>
    </row>
    <row r="172" spans="1:6" x14ac:dyDescent="0.25">
      <c r="A172" s="36"/>
      <c r="B172" s="42"/>
      <c r="C172" s="42"/>
      <c r="D172" s="42"/>
      <c r="E172" s="42"/>
      <c r="F172" s="42"/>
    </row>
    <row r="173" spans="1:6" x14ac:dyDescent="0.25">
      <c r="A173" s="36"/>
      <c r="B173" s="42"/>
      <c r="C173" s="42"/>
      <c r="D173" s="42"/>
      <c r="E173" s="42"/>
      <c r="F173" s="42"/>
    </row>
    <row r="174" spans="1:6" x14ac:dyDescent="0.25">
      <c r="A174" s="36"/>
      <c r="B174" s="42"/>
      <c r="C174" s="42"/>
      <c r="D174" s="42"/>
      <c r="E174" s="42"/>
      <c r="F174" s="42"/>
    </row>
    <row r="175" spans="1:6" x14ac:dyDescent="0.25">
      <c r="A175" s="36"/>
      <c r="B175" s="42"/>
      <c r="C175" s="42"/>
      <c r="D175" s="42"/>
      <c r="E175" s="42"/>
      <c r="F175" s="42"/>
    </row>
    <row r="176" spans="1:6" x14ac:dyDescent="0.25">
      <c r="A176" s="36"/>
      <c r="B176" s="42"/>
      <c r="C176" s="42"/>
      <c r="D176" s="42"/>
      <c r="E176" s="42"/>
      <c r="F176" s="42"/>
    </row>
    <row r="177" spans="1:6" x14ac:dyDescent="0.25">
      <c r="A177" s="36"/>
      <c r="B177" s="42"/>
      <c r="C177" s="42"/>
      <c r="D177" s="42"/>
      <c r="E177" s="42"/>
      <c r="F177" s="42"/>
    </row>
    <row r="178" spans="1:6" x14ac:dyDescent="0.25">
      <c r="A178" s="36"/>
      <c r="B178" s="42"/>
      <c r="C178" s="42"/>
      <c r="D178" s="42"/>
      <c r="E178" s="42"/>
      <c r="F178" s="42"/>
    </row>
    <row r="179" spans="1:6" x14ac:dyDescent="0.25">
      <c r="A179" s="36"/>
      <c r="B179" s="42"/>
      <c r="C179" s="42"/>
      <c r="D179" s="42"/>
      <c r="E179" s="42"/>
      <c r="F179" s="42"/>
    </row>
    <row r="180" spans="1:6" x14ac:dyDescent="0.25">
      <c r="A180" s="36"/>
      <c r="B180" s="42"/>
      <c r="C180" s="42"/>
      <c r="D180" s="42"/>
      <c r="E180" s="42"/>
      <c r="F180" s="42"/>
    </row>
    <row r="181" spans="1:6" x14ac:dyDescent="0.25">
      <c r="A181" s="36"/>
      <c r="B181" s="42"/>
      <c r="C181" s="42"/>
      <c r="D181" s="42"/>
      <c r="E181" s="42"/>
      <c r="F181" s="42"/>
    </row>
    <row r="182" spans="1:6" x14ac:dyDescent="0.25">
      <c r="A182" s="36"/>
      <c r="B182" s="42"/>
      <c r="C182" s="42"/>
      <c r="D182" s="42"/>
      <c r="E182" s="42"/>
      <c r="F182" s="42"/>
    </row>
    <row r="183" spans="1:6" x14ac:dyDescent="0.25">
      <c r="A183" s="36"/>
      <c r="B183" s="42"/>
      <c r="C183" s="42"/>
      <c r="D183" s="42"/>
      <c r="E183" s="42"/>
      <c r="F183" s="42"/>
    </row>
    <row r="184" spans="1:6" x14ac:dyDescent="0.25">
      <c r="A184" s="36"/>
      <c r="B184" s="42"/>
      <c r="C184" s="42"/>
      <c r="D184" s="42"/>
      <c r="E184" s="42"/>
      <c r="F184" s="42"/>
    </row>
    <row r="185" spans="1:6" x14ac:dyDescent="0.25">
      <c r="A185" s="36"/>
      <c r="B185" s="42"/>
      <c r="C185" s="42"/>
      <c r="D185" s="42"/>
      <c r="E185" s="42"/>
      <c r="F185" s="42"/>
    </row>
    <row r="186" spans="1:6" x14ac:dyDescent="0.25">
      <c r="A186" s="36"/>
      <c r="B186" s="42"/>
      <c r="C186" s="42"/>
      <c r="D186" s="42"/>
      <c r="E186" s="42"/>
      <c r="F186" s="42"/>
    </row>
    <row r="187" spans="1:6" x14ac:dyDescent="0.25">
      <c r="A187" s="36"/>
      <c r="B187" s="42"/>
      <c r="C187" s="42"/>
      <c r="D187" s="42"/>
      <c r="E187" s="42"/>
      <c r="F187" s="42"/>
    </row>
    <row r="188" spans="1:6" x14ac:dyDescent="0.25">
      <c r="A188" s="36"/>
      <c r="B188" s="42"/>
      <c r="C188" s="42"/>
      <c r="D188" s="42"/>
      <c r="E188" s="42"/>
      <c r="F188" s="42"/>
    </row>
    <row r="189" spans="1:6" x14ac:dyDescent="0.25">
      <c r="A189" s="36"/>
      <c r="B189" s="42"/>
      <c r="C189" s="42"/>
      <c r="D189" s="42"/>
      <c r="E189" s="42"/>
      <c r="F189" s="42"/>
    </row>
    <row r="190" spans="1:6" x14ac:dyDescent="0.25">
      <c r="A190" s="36"/>
      <c r="B190" s="42"/>
      <c r="C190" s="42"/>
      <c r="D190" s="42"/>
      <c r="E190" s="42"/>
      <c r="F190" s="42"/>
    </row>
    <row r="191" spans="1:6" x14ac:dyDescent="0.25">
      <c r="A191" s="36"/>
      <c r="B191" s="42"/>
      <c r="C191" s="42"/>
      <c r="D191" s="42"/>
      <c r="E191" s="42"/>
      <c r="F191" s="42"/>
    </row>
    <row r="192" spans="1:6" x14ac:dyDescent="0.25">
      <c r="A192" s="36"/>
      <c r="B192" s="42"/>
      <c r="C192" s="42"/>
      <c r="D192" s="42"/>
      <c r="E192" s="42"/>
      <c r="F192" s="42"/>
    </row>
    <row r="193" spans="1:6" x14ac:dyDescent="0.25">
      <c r="A193" s="36"/>
      <c r="B193" s="42"/>
      <c r="C193" s="42"/>
      <c r="D193" s="42"/>
      <c r="E193" s="42"/>
      <c r="F193" s="42"/>
    </row>
    <row r="194" spans="1:6" x14ac:dyDescent="0.25">
      <c r="A194" s="36"/>
      <c r="B194" s="42"/>
      <c r="C194" s="42"/>
      <c r="D194" s="42"/>
      <c r="E194" s="42"/>
      <c r="F194" s="42"/>
    </row>
    <row r="195" spans="1:6" x14ac:dyDescent="0.25">
      <c r="A195" s="36"/>
      <c r="B195" s="42"/>
      <c r="C195" s="42"/>
      <c r="D195" s="42"/>
      <c r="E195" s="42"/>
      <c r="F195" s="42"/>
    </row>
    <row r="196" spans="1:6" x14ac:dyDescent="0.25">
      <c r="A196" s="36"/>
      <c r="B196" s="42"/>
      <c r="C196" s="42"/>
      <c r="D196" s="42"/>
      <c r="E196" s="42"/>
      <c r="F196" s="42"/>
    </row>
    <row r="197" spans="1:6" x14ac:dyDescent="0.25">
      <c r="A197" s="36"/>
      <c r="B197" s="42"/>
      <c r="C197" s="42"/>
      <c r="D197" s="42"/>
      <c r="E197" s="42"/>
      <c r="F197" s="42"/>
    </row>
    <row r="198" spans="1:6" x14ac:dyDescent="0.25">
      <c r="A198" s="36"/>
      <c r="B198" s="42"/>
      <c r="C198" s="42"/>
      <c r="D198" s="42"/>
      <c r="E198" s="42"/>
      <c r="F198" s="42"/>
    </row>
    <row r="199" spans="1:6" x14ac:dyDescent="0.25">
      <c r="A199" s="36"/>
      <c r="B199" s="42"/>
      <c r="C199" s="42"/>
      <c r="D199" s="42"/>
      <c r="E199" s="42"/>
      <c r="F199" s="42"/>
    </row>
    <row r="200" spans="1:6" x14ac:dyDescent="0.25">
      <c r="A200" s="36"/>
      <c r="B200" s="42"/>
      <c r="C200" s="42"/>
      <c r="D200" s="42"/>
      <c r="E200" s="42"/>
      <c r="F200" s="42"/>
    </row>
    <row r="201" spans="1:6" x14ac:dyDescent="0.25">
      <c r="A201" s="36"/>
      <c r="B201" s="42"/>
      <c r="C201" s="42"/>
      <c r="D201" s="42"/>
      <c r="E201" s="42"/>
      <c r="F201" s="42"/>
    </row>
    <row r="202" spans="1:6" x14ac:dyDescent="0.25">
      <c r="A202" s="36"/>
      <c r="B202" s="42"/>
      <c r="C202" s="42"/>
      <c r="D202" s="42"/>
      <c r="E202" s="42"/>
      <c r="F202" s="42"/>
    </row>
    <row r="203" spans="1:6" x14ac:dyDescent="0.25">
      <c r="A203" s="36"/>
      <c r="B203" s="42"/>
      <c r="C203" s="42"/>
      <c r="D203" s="42"/>
      <c r="E203" s="42"/>
      <c r="F203" s="42"/>
    </row>
    <row r="204" spans="1:6" x14ac:dyDescent="0.25">
      <c r="A204" s="36"/>
      <c r="B204" s="42"/>
      <c r="C204" s="42"/>
      <c r="D204" s="42"/>
      <c r="E204" s="42"/>
      <c r="F204" s="42"/>
    </row>
    <row r="205" spans="1:6" x14ac:dyDescent="0.25">
      <c r="A205" s="36"/>
      <c r="B205" s="42"/>
      <c r="C205" s="42"/>
      <c r="D205" s="42"/>
      <c r="E205" s="42"/>
      <c r="F205" s="42"/>
    </row>
    <row r="206" spans="1:6" x14ac:dyDescent="0.25">
      <c r="A206" s="36"/>
      <c r="B206" s="42"/>
      <c r="C206" s="42"/>
      <c r="D206" s="42"/>
      <c r="E206" s="42"/>
      <c r="F206" s="42"/>
    </row>
    <row r="207" spans="1:6" x14ac:dyDescent="0.25">
      <c r="A207" s="36"/>
      <c r="B207" s="42"/>
      <c r="C207" s="42"/>
      <c r="D207" s="42"/>
      <c r="E207" s="42"/>
      <c r="F207" s="42"/>
    </row>
    <row r="208" spans="1:6" x14ac:dyDescent="0.25">
      <c r="A208" s="36"/>
      <c r="B208" s="42"/>
      <c r="C208" s="42"/>
      <c r="D208" s="42"/>
      <c r="E208" s="42"/>
      <c r="F208" s="42"/>
    </row>
    <row r="209" spans="1:6" x14ac:dyDescent="0.25">
      <c r="A209" s="36"/>
      <c r="B209" s="42"/>
      <c r="C209" s="42"/>
      <c r="D209" s="42"/>
      <c r="E209" s="42"/>
      <c r="F209" s="42"/>
    </row>
    <row r="210" spans="1:6" x14ac:dyDescent="0.25">
      <c r="A210" s="36"/>
      <c r="B210" s="42"/>
      <c r="C210" s="42"/>
      <c r="D210" s="42"/>
      <c r="E210" s="42"/>
      <c r="F210" s="42"/>
    </row>
    <row r="211" spans="1:6" x14ac:dyDescent="0.25">
      <c r="A211" s="36"/>
      <c r="B211" s="42"/>
      <c r="C211" s="42"/>
      <c r="D211" s="42"/>
      <c r="E211" s="42"/>
      <c r="F211" s="42"/>
    </row>
    <row r="212" spans="1:6" x14ac:dyDescent="0.25">
      <c r="A212" s="36"/>
      <c r="B212" s="42"/>
      <c r="C212" s="42"/>
      <c r="D212" s="42"/>
      <c r="E212" s="42"/>
      <c r="F212" s="42"/>
    </row>
    <row r="213" spans="1:6" x14ac:dyDescent="0.25">
      <c r="A213" s="36"/>
      <c r="B213" s="42"/>
      <c r="C213" s="42"/>
      <c r="D213" s="42"/>
      <c r="E213" s="42"/>
      <c r="F213" s="42"/>
    </row>
    <row r="214" spans="1:6" x14ac:dyDescent="0.25">
      <c r="A214" s="36"/>
      <c r="B214" s="42"/>
      <c r="C214" s="42"/>
      <c r="D214" s="42"/>
      <c r="E214" s="42"/>
      <c r="F214" s="42"/>
    </row>
    <row r="215" spans="1:6" x14ac:dyDescent="0.25">
      <c r="A215" s="36"/>
      <c r="B215" s="42"/>
      <c r="C215" s="42"/>
      <c r="D215" s="42"/>
      <c r="E215" s="42"/>
      <c r="F215" s="42"/>
    </row>
    <row r="216" spans="1:6" x14ac:dyDescent="0.25">
      <c r="A216" s="36"/>
      <c r="B216" s="42"/>
      <c r="C216" s="42"/>
      <c r="D216" s="42"/>
      <c r="E216" s="42"/>
      <c r="F216" s="42"/>
    </row>
    <row r="217" spans="1:6" x14ac:dyDescent="0.25">
      <c r="A217" s="36"/>
      <c r="B217" s="42"/>
      <c r="C217" s="42"/>
      <c r="D217" s="42"/>
      <c r="E217" s="42"/>
      <c r="F217" s="42"/>
    </row>
    <row r="218" spans="1:6" x14ac:dyDescent="0.25">
      <c r="A218" s="36"/>
      <c r="B218" s="42"/>
      <c r="C218" s="42"/>
      <c r="D218" s="42"/>
      <c r="E218" s="42"/>
      <c r="F218" s="42"/>
    </row>
    <row r="219" spans="1:6" x14ac:dyDescent="0.25">
      <c r="A219" s="36"/>
      <c r="B219" s="42"/>
      <c r="C219" s="42"/>
      <c r="D219" s="42"/>
      <c r="E219" s="42"/>
      <c r="F219" s="42"/>
    </row>
    <row r="220" spans="1:6" x14ac:dyDescent="0.25">
      <c r="A220" s="36"/>
      <c r="B220" s="42"/>
      <c r="C220" s="42"/>
      <c r="D220" s="42"/>
      <c r="E220" s="42"/>
      <c r="F220" s="42"/>
    </row>
    <row r="221" spans="1:6" x14ac:dyDescent="0.25">
      <c r="A221" s="36"/>
      <c r="B221" s="42"/>
      <c r="C221" s="42"/>
      <c r="D221" s="42"/>
      <c r="E221" s="42"/>
      <c r="F221" s="42"/>
    </row>
    <row r="222" spans="1:6" x14ac:dyDescent="0.25">
      <c r="A222" s="36"/>
      <c r="B222" s="42"/>
      <c r="C222" s="42"/>
      <c r="D222" s="42"/>
      <c r="E222" s="42"/>
      <c r="F222" s="42"/>
    </row>
    <row r="223" spans="1:6" x14ac:dyDescent="0.25">
      <c r="A223" s="36"/>
      <c r="B223" s="42"/>
      <c r="C223" s="42"/>
      <c r="D223" s="42"/>
      <c r="E223" s="42"/>
      <c r="F223" s="42"/>
    </row>
    <row r="224" spans="1:6" x14ac:dyDescent="0.25">
      <c r="A224" s="36"/>
      <c r="B224" s="42"/>
      <c r="C224" s="42"/>
      <c r="D224" s="42"/>
      <c r="E224" s="42"/>
      <c r="F224" s="42"/>
    </row>
    <row r="225" spans="1:6" x14ac:dyDescent="0.25">
      <c r="A225" s="36"/>
      <c r="B225" s="42"/>
      <c r="C225" s="42"/>
      <c r="D225" s="42"/>
      <c r="E225" s="42"/>
      <c r="F225" s="42"/>
    </row>
    <row r="226" spans="1:6" x14ac:dyDescent="0.25">
      <c r="A226" s="36"/>
      <c r="B226" s="42"/>
      <c r="C226" s="42"/>
      <c r="D226" s="42"/>
      <c r="E226" s="42"/>
      <c r="F226" s="42"/>
    </row>
    <row r="227" spans="1:6" x14ac:dyDescent="0.25">
      <c r="A227" s="36"/>
      <c r="B227" s="42"/>
      <c r="C227" s="42"/>
      <c r="D227" s="42"/>
      <c r="E227" s="42"/>
      <c r="F227" s="42"/>
    </row>
    <row r="228" spans="1:6" x14ac:dyDescent="0.25">
      <c r="A228" s="36"/>
      <c r="B228" s="42"/>
      <c r="C228" s="42"/>
      <c r="D228" s="42"/>
      <c r="E228" s="42"/>
      <c r="F228" s="42"/>
    </row>
    <row r="229" spans="1:6" x14ac:dyDescent="0.25">
      <c r="A229" s="36"/>
      <c r="B229" s="42"/>
      <c r="C229" s="42"/>
      <c r="D229" s="42"/>
      <c r="E229" s="42"/>
      <c r="F229" s="42"/>
    </row>
    <row r="230" spans="1:6" x14ac:dyDescent="0.25">
      <c r="A230" s="36"/>
      <c r="B230" s="42"/>
      <c r="C230" s="42"/>
      <c r="D230" s="42"/>
      <c r="E230" s="42"/>
      <c r="F230" s="42"/>
    </row>
    <row r="231" spans="1:6" x14ac:dyDescent="0.25">
      <c r="A231" s="36"/>
      <c r="B231" s="42"/>
      <c r="C231" s="42"/>
      <c r="D231" s="42"/>
      <c r="E231" s="42"/>
      <c r="F231" s="42"/>
    </row>
    <row r="232" spans="1:6" x14ac:dyDescent="0.25">
      <c r="A232" s="36"/>
      <c r="B232" s="42"/>
      <c r="C232" s="42"/>
      <c r="D232" s="42"/>
      <c r="E232" s="42"/>
      <c r="F232" s="42"/>
    </row>
    <row r="233" spans="1:6" x14ac:dyDescent="0.25">
      <c r="A233" s="36"/>
      <c r="B233" s="42"/>
      <c r="C233" s="42"/>
      <c r="D233" s="42"/>
      <c r="E233" s="42"/>
      <c r="F233" s="42"/>
    </row>
    <row r="234" spans="1:6" x14ac:dyDescent="0.25">
      <c r="A234" s="36"/>
      <c r="B234" s="42"/>
      <c r="C234" s="42"/>
      <c r="D234" s="42"/>
      <c r="E234" s="42"/>
      <c r="F234" s="42"/>
    </row>
    <row r="235" spans="1:6" x14ac:dyDescent="0.25">
      <c r="A235" s="36"/>
      <c r="B235" s="42"/>
      <c r="C235" s="42"/>
      <c r="D235" s="42"/>
      <c r="E235" s="42"/>
      <c r="F235" s="42"/>
    </row>
    <row r="236" spans="1:6" x14ac:dyDescent="0.25">
      <c r="A236" s="36"/>
      <c r="B236" s="42"/>
      <c r="C236" s="42"/>
      <c r="D236" s="42"/>
      <c r="E236" s="42"/>
      <c r="F236" s="42"/>
    </row>
    <row r="237" spans="1:6" x14ac:dyDescent="0.25">
      <c r="A237" s="36"/>
      <c r="B237" s="42"/>
      <c r="C237" s="42"/>
      <c r="D237" s="42"/>
      <c r="E237" s="42"/>
      <c r="F237" s="42"/>
    </row>
    <row r="238" spans="1:6" x14ac:dyDescent="0.25">
      <c r="A238" s="36"/>
      <c r="B238" s="42"/>
      <c r="C238" s="42"/>
      <c r="D238" s="42"/>
      <c r="E238" s="42"/>
      <c r="F238" s="42"/>
    </row>
    <row r="239" spans="1:6" x14ac:dyDescent="0.25">
      <c r="A239" s="36"/>
      <c r="B239" s="42"/>
      <c r="C239" s="42"/>
      <c r="D239" s="42"/>
      <c r="E239" s="42"/>
      <c r="F239" s="42"/>
    </row>
    <row r="240" spans="1:6" x14ac:dyDescent="0.25">
      <c r="A240" s="36"/>
      <c r="B240" s="42"/>
      <c r="C240" s="42"/>
      <c r="D240" s="42"/>
      <c r="E240" s="42"/>
      <c r="F240" s="42"/>
    </row>
    <row r="241" spans="1:6" x14ac:dyDescent="0.25">
      <c r="A241" s="36"/>
      <c r="B241" s="42"/>
      <c r="C241" s="42"/>
      <c r="D241" s="42"/>
      <c r="E241" s="42"/>
      <c r="F241" s="42"/>
    </row>
    <row r="242" spans="1:6" x14ac:dyDescent="0.25">
      <c r="A242" s="36"/>
      <c r="B242" s="42"/>
      <c r="C242" s="42"/>
      <c r="D242" s="42"/>
      <c r="E242" s="42"/>
      <c r="F242" s="42"/>
    </row>
    <row r="243" spans="1:6" x14ac:dyDescent="0.25">
      <c r="A243" s="36"/>
      <c r="B243" s="42"/>
      <c r="C243" s="42"/>
      <c r="D243" s="42"/>
      <c r="E243" s="42"/>
      <c r="F243" s="42"/>
    </row>
    <row r="244" spans="1:6" x14ac:dyDescent="0.25">
      <c r="A244" s="36"/>
      <c r="B244" s="42"/>
      <c r="C244" s="42"/>
      <c r="D244" s="42"/>
      <c r="E244" s="42"/>
      <c r="F244" s="42"/>
    </row>
    <row r="245" spans="1:6" x14ac:dyDescent="0.25">
      <c r="A245" s="36"/>
      <c r="B245" s="42"/>
      <c r="C245" s="42"/>
      <c r="D245" s="42"/>
      <c r="E245" s="42"/>
      <c r="F245" s="42"/>
    </row>
    <row r="246" spans="1:6" x14ac:dyDescent="0.25">
      <c r="A246" s="36"/>
      <c r="B246" s="42"/>
      <c r="C246" s="42"/>
      <c r="D246" s="42"/>
      <c r="E246" s="42"/>
      <c r="F246" s="42"/>
    </row>
    <row r="247" spans="1:6" x14ac:dyDescent="0.25">
      <c r="A247" s="36"/>
      <c r="B247" s="42"/>
      <c r="C247" s="42"/>
      <c r="D247" s="42"/>
      <c r="E247" s="42"/>
      <c r="F247" s="42"/>
    </row>
    <row r="248" spans="1:6" x14ac:dyDescent="0.25">
      <c r="A248" s="36"/>
      <c r="B248" s="42"/>
      <c r="C248" s="42"/>
      <c r="D248" s="42"/>
      <c r="E248" s="42"/>
      <c r="F248" s="42"/>
    </row>
    <row r="249" spans="1:6" x14ac:dyDescent="0.25">
      <c r="A249" s="36"/>
      <c r="B249" s="42"/>
      <c r="C249" s="42"/>
      <c r="D249" s="42"/>
      <c r="E249" s="42"/>
      <c r="F249" s="42"/>
    </row>
    <row r="250" spans="1:6" x14ac:dyDescent="0.25">
      <c r="A250" s="36"/>
    </row>
    <row r="251" spans="1:6" x14ac:dyDescent="0.25">
      <c r="A251" s="36"/>
    </row>
    <row r="252" spans="1:6" x14ac:dyDescent="0.25">
      <c r="A252" s="36"/>
    </row>
    <row r="253" spans="1:6" x14ac:dyDescent="0.25">
      <c r="A253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Natl unemp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Alecia Eubanks</cp:lastModifiedBy>
  <cp:lastPrinted>2015-03-12T18:44:39Z</cp:lastPrinted>
  <dcterms:created xsi:type="dcterms:W3CDTF">2014-04-29T15:00:15Z</dcterms:created>
  <dcterms:modified xsi:type="dcterms:W3CDTF">2016-02-09T19:13:48Z</dcterms:modified>
</cp:coreProperties>
</file>